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935_Mechaniniai įrankiai ir jų dalys_SD/2._PD/Pirkimo dokumentai_32935/"/>
    </mc:Choice>
  </mc:AlternateContent>
  <xr:revisionPtr revIDLastSave="2" documentId="8_{6F51C2BB-C2AA-42DA-B61E-25933FB92191}" xr6:coauthVersionLast="47" xr6:coauthVersionMax="47" xr10:uidLastSave="{E8BC8E16-3C99-4715-AC96-5672605EBA85}"/>
  <bookViews>
    <workbookView xWindow="30612" yWindow="-108" windowWidth="30936" windowHeight="16776" xr2:uid="{F9E7994A-7ED6-4B70-A545-7196E8B7782E}"/>
  </bookViews>
  <sheets>
    <sheet name="1 pod - Mechaniniai įrankiai" sheetId="1" r:id="rId1"/>
    <sheet name="2 pod - Metalo ir medžio apdirb" sheetId="6" r:id="rId2"/>
    <sheet name="Sheet1" sheetId="5" state="hidden" r:id="rId3"/>
  </sheets>
  <definedNames>
    <definedName name="_xlnm.Print_Area" localSheetId="0">'1 pod - Mechaniniai įrankiai'!$A$1:$T$160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6" l="1"/>
  <c r="J7" i="6"/>
  <c r="J8" i="6"/>
  <c r="J9" i="6"/>
  <c r="J10" i="6"/>
  <c r="J11" i="6"/>
  <c r="J12" i="6"/>
  <c r="J170" i="6" s="1"/>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5" i="6"/>
  <c r="J171" i="6" l="1"/>
  <c r="J172" i="6" s="1"/>
  <c r="J5" i="1"/>
  <c r="J285" i="1" s="1"/>
  <c r="J286" i="1" s="1"/>
  <c r="J287" i="1" s="1"/>
</calcChain>
</file>

<file path=xl/sharedStrings.xml><?xml version="1.0" encoding="utf-8"?>
<sst xmlns="http://schemas.openxmlformats.org/spreadsheetml/2006/main" count="1408" uniqueCount="908">
  <si>
    <t>Pasiūlymo formos priedas Nr. 1. Pasiūlymo kaina ir informacija apie siūlomas prekes</t>
  </si>
  <si>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</si>
  <si>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</si>
  <si>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</si>
  <si>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</si>
  <si>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</si>
  <si>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</si>
  <si>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Perkamų prekių pagrindiniai parametrai</t>
  </si>
  <si>
    <t>Preliminarus kiekis[4]</t>
  </si>
  <si>
    <t>Mato vnt.</t>
  </si>
  <si>
    <t>Siūloma prekė / modelis</t>
  </si>
  <si>
    <t>Siūlomų prekių pagrindiniai parametrai</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</si>
  <si>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</si>
  <si>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</si>
  <si>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</si>
  <si>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</si>
  <si>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</si>
  <si>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</si>
  <si>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</si>
  <si>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</si>
  <si>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</si>
  <si>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</si>
  <si>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</si>
  <si>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Magnetinis antgalių laikiklis – atsuktuvas 1/4"</t>
  </si>
  <si>
    <t>vnt.</t>
  </si>
  <si>
    <t>Atsuktuvas kryžminis PH3</t>
  </si>
  <si>
    <t>Atsuktuvas kryžminis PH2</t>
  </si>
  <si>
    <t>Atsuktuvas kryžminis PH1</t>
  </si>
  <si>
    <t>Atsuktuvas kryžminis PZ3</t>
  </si>
  <si>
    <t>Atsuktuvas kryžminis PZ2</t>
  </si>
  <si>
    <t>Atsuktuvas kryžminis PZ1</t>
  </si>
  <si>
    <t>Atsuktuvas plokščias SL6</t>
  </si>
  <si>
    <t>Atsuktuvas plokščias SL4</t>
  </si>
  <si>
    <t>Atsuktuvas plokščias smūginis SL6</t>
  </si>
  <si>
    <t>Atsuktuvas plokščias smūginis SL5</t>
  </si>
  <si>
    <t>Atsuktuvas kryžminis smūginis PH1</t>
  </si>
  <si>
    <t>Atsuktuvas kryžminis smūginis PH2</t>
  </si>
  <si>
    <t>Atsuktuvas kryžminis smūginis PH3</t>
  </si>
  <si>
    <t>Atsuktuvas TORX T10</t>
  </si>
  <si>
    <t>Atsuktuvas TORX T15</t>
  </si>
  <si>
    <t>Atsuktuvas TORX T20</t>
  </si>
  <si>
    <t>Atsuktuvas TORX T30</t>
  </si>
  <si>
    <t xml:space="preserve">Precizinių atsuktuvų rinkinys </t>
  </si>
  <si>
    <t>Atsuktuvas plieninė spirale lankstus 1/4"</t>
  </si>
  <si>
    <t>Atsuktuvo prailgintuvas lankstus 1/4"</t>
  </si>
  <si>
    <t>Plieninė spiralė 150-250 mm, ¼“</t>
  </si>
  <si>
    <t>Dinamometrinis atsuktuvas 1/4"</t>
  </si>
  <si>
    <t>Replės galinio kandimo 160mm</t>
  </si>
  <si>
    <t>Ilgis 180 mm(+/- 50mm), 0,2 – 6,0 mm² skerspjūviui</t>
  </si>
  <si>
    <t>Ilgis 125mm(+/- 50mm), lenktos, žiedams  nuo 10 iki 25mm (+/- 5mm)</t>
  </si>
  <si>
    <t xml:space="preserve">Ilgis 220 mm(+/- 50mm) kabeliams 0,5; 1,0; 1,5; 2,5; 4,0; 6,0mm² </t>
  </si>
  <si>
    <t>Liniuotė metalinė L500</t>
  </si>
  <si>
    <t>Liniuotė metalinė L1000</t>
  </si>
  <si>
    <t>Ilgis – 1000 mm; Plotis –30 mm(+/-10mm); Storis – 1 mm; Gradavimas – mm.</t>
  </si>
  <si>
    <t>Ruletė 2m</t>
  </si>
  <si>
    <t>Matavimo intervalas 0-2m; Plotis  16-19 mm; Ruletės skalė – mm/cm/m; Juosta fiksuojama; Korpusas – plastikinis, gumuotas.</t>
  </si>
  <si>
    <t>Slankmatis L150 skaitmeninis</t>
  </si>
  <si>
    <t>Skaitmeninis; Matavimo intervalas 0-150mm; Tikslumo klasė 0,01-0,02mm.</t>
  </si>
  <si>
    <t>Matavimo intervalas 0-50m; Plotis  13-19 mm; nailoninė ar stiklo pluošto, susukama</t>
  </si>
  <si>
    <t>Ruletė 3m</t>
  </si>
  <si>
    <t>Matavimo intervalas 0-3m; Plotis  16-19 mm; Ruletės skalė – mm/cm/m; Juosta fiksuojama; Korpusas – plastikinis, gumuotas.</t>
  </si>
  <si>
    <t>Ruletė 5m</t>
  </si>
  <si>
    <t>Matavimo intervalas 0-5m; Plotis  16-19 mm; Ruletės skalė – mm/cm/m; Juosta fiksuojama; Korpusas – plastikinis, gumuotas.</t>
  </si>
  <si>
    <t>Ruletė 10m</t>
  </si>
  <si>
    <t>Matavimo intervalas 0-10m; Plotis  16-25 mm; Ruletės skalė – mm/cm/m; Juosta fiksuojama; Korpusas – plastikinis, gumuotas.</t>
  </si>
  <si>
    <t>Matavimo ribos 0,05-2,0mm; 21 lopetėlė, plienas</t>
  </si>
  <si>
    <t>Indų skaičius ne mažiau 2; Ilgis 2,0m; magnetinis; Tikslumas 0,029° (0,5 mm/m)</t>
  </si>
  <si>
    <t>Kombinuotas raktas 6mm</t>
  </si>
  <si>
    <t>Kombinuotas  6mm atviras galas, kilpa dvylikakampė, CrV</t>
  </si>
  <si>
    <t>Kombinuotas raktas 7mm</t>
  </si>
  <si>
    <t>Kombinuotas  7mm atviras galas, kilpa dvylikakampė, CrV</t>
  </si>
  <si>
    <t>Kombinuotas raktas 8mm</t>
  </si>
  <si>
    <t>Kombinuotas  8mm atviras galas, kilpa dvylikakampė, CrV</t>
  </si>
  <si>
    <t>Kombinuotas raktas 9mm</t>
  </si>
  <si>
    <t>Kombinuotas  9mm atviras galas, kilpa dvylikakampė, CrV</t>
  </si>
  <si>
    <t>Kombinuotas raktas 10mm</t>
  </si>
  <si>
    <t>Kombinuotas  10mm atviras galas, kilpa dvylikakampė, CrV</t>
  </si>
  <si>
    <t>Kombinuotas raktas 11mm</t>
  </si>
  <si>
    <t>Kombinuotas  11mm atviras galas, kilpa dvylikakampė, CrV</t>
  </si>
  <si>
    <t>Kombinuotas raktas 12mm</t>
  </si>
  <si>
    <t>Kombinuotas  12mm atviras galas, kilpa dvylikakampė, CrV</t>
  </si>
  <si>
    <t xml:space="preserve">Kombinuotas raktas 13mm </t>
  </si>
  <si>
    <t>Kombinuotas  13mm atviras galas, kilpa dvylikakampė, CrV</t>
  </si>
  <si>
    <t>Kombinuotas raktas 14mm</t>
  </si>
  <si>
    <t>Kombinuotas  14mm atviras galas, kilpa dvylikakampė, CrV</t>
  </si>
  <si>
    <t>Kombinuotas raktas 15mm</t>
  </si>
  <si>
    <t>Kombinuotas  15mm atviras galas, kilpa dvylikakampė, CrV</t>
  </si>
  <si>
    <t>Kombinuotas raktas 16mm</t>
  </si>
  <si>
    <t>Kombinuotas  16mm atviras galas, kilpa dvylikakampė, CrV</t>
  </si>
  <si>
    <t>Kombinuotas raktas 17mm</t>
  </si>
  <si>
    <t>Kombinuotas  17mm atviras galas, kilpa dvylikakampė, CrV</t>
  </si>
  <si>
    <t>Kombinuotas raktas 19mm</t>
  </si>
  <si>
    <t>Kombinuotas  19mm atviras galas, kilpa dvylikakampė, CrV</t>
  </si>
  <si>
    <t>Kombinuotas raktas 20mm</t>
  </si>
  <si>
    <t>Kombinuotas  20mm atviras galas, kilpa dvylikakampė, CrV</t>
  </si>
  <si>
    <t>Kombinuotas raktas 21mm</t>
  </si>
  <si>
    <t>Kombinuotas 21mm atviras galas, kilpa dvylikakampė, CrV</t>
  </si>
  <si>
    <t>Kombinuotas raktas 22mm</t>
  </si>
  <si>
    <t>Kombinuotas  22mm atviras galas, kilpa dvylikakampė, CrV</t>
  </si>
  <si>
    <t>Kombinuotas raktas 24mm</t>
  </si>
  <si>
    <t>Kombinuotas  24mm atviras galas, kilpa dvylikakampė, CrV</t>
  </si>
  <si>
    <t>Kombinuotas raktas 27mm</t>
  </si>
  <si>
    <t>Kombinuotas  27mm atviras galas, kilpa dvylikakampė, CrV</t>
  </si>
  <si>
    <t>Kombinuotas raktas 30mm</t>
  </si>
  <si>
    <t>Kombinuotas  30mm atviras galas, kilpa dvylikakampė, CrV</t>
  </si>
  <si>
    <t>Kombinuotas raktas 32mm</t>
  </si>
  <si>
    <t>Kombinuotas  32mm atviras galas, kilpa dvylikakampė, CrV</t>
  </si>
  <si>
    <t>Kombinuotas raktas 34mm</t>
  </si>
  <si>
    <t>Kombinuotas  34mm atviras galas, kilpa dvylikakampė, CrV</t>
  </si>
  <si>
    <t>Kilpinis lenktas raktas 6x7mm</t>
  </si>
  <si>
    <t>Kilpinis lenktas 6x7mm, kilpa dvylikakampė, CrV</t>
  </si>
  <si>
    <t>Kilpinis lenktas raktas 8x10mm</t>
  </si>
  <si>
    <t>Kilpinis lenktas 8x10mm, kilpa dvylikakampė, CrV</t>
  </si>
  <si>
    <t>Kilpinis lenktas raktas 10x11mm</t>
  </si>
  <si>
    <t>Kilpinis lenktas 10x11mm, kilpa dvylikakampė, CrV</t>
  </si>
  <si>
    <t>Kilpinis lenktas raktas 12x13mm</t>
  </si>
  <si>
    <t>Kilpinis lenktas 12x13mm, kilpa dvylikakampė, CrV</t>
  </si>
  <si>
    <t>Kilpinis lenktas raktas 14x15mm</t>
  </si>
  <si>
    <t>Kilpinis lenktas 14x15mm, kilpa dvylikakampė, CrV</t>
  </si>
  <si>
    <t>Kilpinis lenktas raktas 14x17mm</t>
  </si>
  <si>
    <t>Kilpinis lenktas 14x17mm, kilpa dvylikakampė, CrV</t>
  </si>
  <si>
    <t>Kilpinis lenktas raktas 17x19mm</t>
  </si>
  <si>
    <t>Kilpinis lenktas 17x19mm, kilpa dvylikakampė, CrV</t>
  </si>
  <si>
    <t>Kilpinis lenktas raktas 19x22mm</t>
  </si>
  <si>
    <t>Kilpinis lenktas 19x22mm, kilpa dvylikakampė, CrV</t>
  </si>
  <si>
    <t>Kilpinis lenktas raktas 22x24mm</t>
  </si>
  <si>
    <t>Kilpinis lenktas 22x24mm, kilpa dvylikakampė, CrV</t>
  </si>
  <si>
    <t>Kilpinis lenktas raktas 24x27mm</t>
  </si>
  <si>
    <t>Kilpinis lenktas 24x27mm, kilpa dvylikakampė, CrV</t>
  </si>
  <si>
    <t>Kilpinis lenktas raktas 30x32mm</t>
  </si>
  <si>
    <t>Kilpinis lenktas 30x32mm, kilpa dvylikakampė, CrV</t>
  </si>
  <si>
    <t>Raktas atvirais galais 6x7mm</t>
  </si>
  <si>
    <t>Atvirais galais 6x7mm, CrV</t>
  </si>
  <si>
    <t>Raktas atvirais galais 7x8mm</t>
  </si>
  <si>
    <t>Atvirais galais 7x8mm, CrV</t>
  </si>
  <si>
    <t>Raktas atvirais galais 8x10mm</t>
  </si>
  <si>
    <t>Atvirais galais 8x10mm,CrV</t>
  </si>
  <si>
    <t>Raktas atvirais galais 10x12mm</t>
  </si>
  <si>
    <t>Atvirais galais 10x12mm,CrV</t>
  </si>
  <si>
    <t>Raktas atvirais galais 12x13mm</t>
  </si>
  <si>
    <t>Atvirais galais 12x13mm,CrV</t>
  </si>
  <si>
    <t>Raktas atvirais galais 13x14mm</t>
  </si>
  <si>
    <t>Atvirais galais 13x14mm,CrV</t>
  </si>
  <si>
    <t>Raktas atvirais galais 14x15mm</t>
  </si>
  <si>
    <t>Atvirais galais 14x15mm,CrV</t>
  </si>
  <si>
    <t>Raktas atvirais galais 14x17mm</t>
  </si>
  <si>
    <t>Atvirais galais 14x17mm,CrV</t>
  </si>
  <si>
    <t>Raktas atvirais galais 17x19mm</t>
  </si>
  <si>
    <t>Atvirais galais 17x19mm,CrV</t>
  </si>
  <si>
    <t>Raktas atvirais galais 19x22mm</t>
  </si>
  <si>
    <t>Atvirais galais 19x22mm,CrV</t>
  </si>
  <si>
    <t>Raktas atvirais galais 22x24mm</t>
  </si>
  <si>
    <t>Atvirais galais 22x24mm,CrV</t>
  </si>
  <si>
    <t>Raktas atvirais galais 24x27mm</t>
  </si>
  <si>
    <t>Atvirais galais 24x27mm,CrV</t>
  </si>
  <si>
    <t>Raktas atvirais galais 27x30mm</t>
  </si>
  <si>
    <t>Atvirais galais 27x30mm,CrV</t>
  </si>
  <si>
    <t>Raktas atvirais galais 30x32mm</t>
  </si>
  <si>
    <t>Atvirais galais 30x32mm,CrV</t>
  </si>
  <si>
    <t>Raktas atvirais galais 32x36mm</t>
  </si>
  <si>
    <t>Atvirais galais 32x36mm,CrV</t>
  </si>
  <si>
    <t>Raktas atvirais galais 34x36mm</t>
  </si>
  <si>
    <t>Atvirais galais 34x36mm,CrV</t>
  </si>
  <si>
    <t>Raktas atvirais galais 36x41mm</t>
  </si>
  <si>
    <t>Atvirais galais 36x41mm,CrV</t>
  </si>
  <si>
    <t>Raktas atvirais galais 41x46mm</t>
  </si>
  <si>
    <t>Atvirais galais 41x46mm,CrV</t>
  </si>
  <si>
    <t>Raktas atvirais galais 46x50mm</t>
  </si>
  <si>
    <t>Atvirais galais 46x50mm,CrV</t>
  </si>
  <si>
    <t>Raktas atvirais galais 50x55mm</t>
  </si>
  <si>
    <t>Atvirais galais 50x55mm,CrV</t>
  </si>
  <si>
    <t>Raktas atvirais galais 55x60mm</t>
  </si>
  <si>
    <t>Atvirais galais 55x60mm,CrV</t>
  </si>
  <si>
    <t>Galvutė 1/2" 8mm ilga</t>
  </si>
  <si>
    <t>Šešiakampė; ilga; tvirtinimas ½; 8mm; CrV</t>
  </si>
  <si>
    <t>Galvutė 1/2" 9mm ilga</t>
  </si>
  <si>
    <t>Šešiakampė; ilga; tvirtinimas ½; 9mm; CrV</t>
  </si>
  <si>
    <t>Galvutė 1/2" 10mm ilga</t>
  </si>
  <si>
    <t>Šešiakampė; ilga; tvirtinimas ½; 10mm; CrV</t>
  </si>
  <si>
    <t>Galvutė 1/2" 11mm ilga</t>
  </si>
  <si>
    <t>Šešiakampė; ilga; tvirtinimas ½; 11mm; CrV</t>
  </si>
  <si>
    <t>Galvutė 1/2" 12mm ilga</t>
  </si>
  <si>
    <t>Šešiakampė; ilga; tvirtinimas ½; 12mm; CrV</t>
  </si>
  <si>
    <t>Galvutė 1/2" 13mm ilga</t>
  </si>
  <si>
    <t>Šešiakampė; ilga; tvirtinimas ½; 13mm; CrV</t>
  </si>
  <si>
    <t>Galvutė 1/2" 14mm ilga</t>
  </si>
  <si>
    <t>Šešiakampė; ilga; tvirtinimas ½; 14mm; CrV</t>
  </si>
  <si>
    <t>Galvutė 1/2" 15mm ilga</t>
  </si>
  <si>
    <t>Šešiakampė; ilga; tvirtinimas ½; 15mm; CrV</t>
  </si>
  <si>
    <t>Galvutė 1/2" 16mm ilga</t>
  </si>
  <si>
    <t>Šešiakampė; ilga; tvirtinimas ½; 16mm; CrV</t>
  </si>
  <si>
    <t>Galvutė 1/2" 17mm ilga</t>
  </si>
  <si>
    <t>Šešiakampė; ilga; tvirtinimas ½; 17mm; CrV</t>
  </si>
  <si>
    <t>Galvutė 1/2" 18mm ilga</t>
  </si>
  <si>
    <t>Šešiakampė; ilga; tvirtinimas ½; 18mm; CrV</t>
  </si>
  <si>
    <t>Galvutė 1/2" 19mm ilga</t>
  </si>
  <si>
    <t>Šešiakampė; ilga; tvirtinimas ½; 19mm; CrV</t>
  </si>
  <si>
    <t>Galvutė 1/2" 21mm ilga</t>
  </si>
  <si>
    <t>Šešiakampė; ilga; tvirtinimas ½; 21mm; CrV</t>
  </si>
  <si>
    <t>Galvutė 1/2" 22mm ilga</t>
  </si>
  <si>
    <t>Šešiakampė; ilga; tvirtinimas ½; 22mm; CrV</t>
  </si>
  <si>
    <t>Galvutė 1/2" 24mm ilga</t>
  </si>
  <si>
    <t>Šešiakampė; ilga; tvirtinimas ½; 24mm; CrV</t>
  </si>
  <si>
    <t>Galvutė 1/2" 27mm ilga</t>
  </si>
  <si>
    <t>Šešiakampė; ilga; tvirtinimas ½; 27mm; CrV</t>
  </si>
  <si>
    <t>Galvutė 1/2" 30mm ilga</t>
  </si>
  <si>
    <t>Šešiakampė; ilga; tvirtinimas ½; 30mm; CrV</t>
  </si>
  <si>
    <t>Galvutė 3/4" 36mm</t>
  </si>
  <si>
    <t>Šešiakampė; 36mm; tvirtinimas  ¾”; CrV</t>
  </si>
  <si>
    <t>Perėjimas galvutėms smūginis  3/4"x1"</t>
  </si>
  <si>
    <t>Smūginis;  ¾”-1”, CrMo</t>
  </si>
  <si>
    <t>Perėjimas galvutėms smūginis 1/2"x3/4"</t>
  </si>
  <si>
    <t>Smūginis;  ½”x3/4”; CrMo</t>
  </si>
  <si>
    <t>12-kampių galvučių rinkinys 10-24mm</t>
  </si>
  <si>
    <t>Dvylikakampės; nuo 10 iki 24 mm; 12-15 vnt; CrV</t>
  </si>
  <si>
    <t>Raktas reguliuojamas 150mm</t>
  </si>
  <si>
    <t>Ilgis 150mm; diapazonas 0-20mm(+/- 5mm); CrV</t>
  </si>
  <si>
    <t>Raktas reguliuojamas 250mm</t>
  </si>
  <si>
    <t>Ilgis 250mm; diapazonas 0-25mm(+/- 5mm); CrV</t>
  </si>
  <si>
    <t>Raktas reguliuojamas 300mm</t>
  </si>
  <si>
    <t>Ilgis 300mm; diapazonas 0-35mm(+/- 5mm); CrV</t>
  </si>
  <si>
    <t>Kvadratas 1/4‘; Matavimo diapazonas 5-25 Nm; Ilgis 295 mm(+/- 50mm)</t>
  </si>
  <si>
    <t>Terkšlė galvutėms 1/2"</t>
  </si>
  <si>
    <t>Kvadratas ½“; ilgis 250 mm(+/- 50mm), CrV</t>
  </si>
  <si>
    <t>Terkšlė galvutėms 1/4"</t>
  </si>
  <si>
    <t>Kvadratas 1/4“; ilgis 140 mm(+/- 50mm), CrV</t>
  </si>
  <si>
    <t>3/8-7/8“ir kt, ½“ kvadratas, 8-22 vnt., su ilgintuvais; CrV</t>
  </si>
  <si>
    <t xml:space="preserve"> 6; 7; 8; 10; 11; 12; 13; 14; 15; 16; 17; 19 mm CrV</t>
  </si>
  <si>
    <t>Plaktukas suvirintojo 300g</t>
  </si>
  <si>
    <t>Svoris 1000 g. (+/- 100g).; rankena medinė ilgis 500 mm(+/- 100mm).</t>
  </si>
  <si>
    <t>Svoris 800g (+/- 100g); rankena stiklo pluošto 450 mm(+/- 100mm).</t>
  </si>
  <si>
    <t>Svoris 1200 (+/- 100g); rankena stiklo pluošto 450 mm(+/- 100mm).</t>
  </si>
  <si>
    <t>Metalinis korpusas; Peilio plotis 50 mm (+/-10mm), Ilgis 335 mm (+/-100 mm)</t>
  </si>
  <si>
    <t>Su gumine rankena (apsauga); ilgis 300mm(+/- 50 mm); plotis 19mm(+/-5mm)</t>
  </si>
  <si>
    <t>Ilgis 125-300mm; Plotis 25mm(+/-10 mm); CrV</t>
  </si>
  <si>
    <t>Su viniatraukiu, Ilgis 600mm(+/- 100mm); Storis D19mm(+/-10mm)</t>
  </si>
  <si>
    <t>Ilgis 1500mm(+/- 100mm); storis D25mm(+/- 6mm)</t>
  </si>
  <si>
    <t>Skylamušiai: Ø 2-3-4-5-6-7-8-9-10-12-14-16-18-20-22-24-26-28-30-32-34-36-38-40-42-44-46-48-50 mm; centravimo adata; laikiklis; rankena, dėklas</t>
  </si>
  <si>
    <t>Skaičių aukštis 6 mm (+/- 0,5 mm). Žymeklių kietumas 59-61 HRc. DIN 1451</t>
  </si>
  <si>
    <t>Ilgis 125 mm(+/- 25mm); rifliuotas kotelis D8 mm, grūdintas</t>
  </si>
  <si>
    <t>Brėžtukas metalui kietmetalio VHM</t>
  </si>
  <si>
    <t>Kietmetalio; Ilgis 140 mm(+/-10 mm)</t>
  </si>
  <si>
    <t>Metalui, su rankena, ilgis 250 mm (+/- 50 mm)</t>
  </si>
  <si>
    <t>Metalui,  vienodo pločio, 110mm ilgio (+/- 20,0 mm), kontaktams ir srovės skirstytuvams valyti</t>
  </si>
  <si>
    <t>Adatinės dildės. 150mm (+/- 10,0 mm). Rinkinį sudaro: 1 plokščia, 1 plokščia siaurėjanti, 1 trikampė, 1 kvadrato formos, 1 pusiau apvali, 1 apvali dildės. Su rankena</t>
  </si>
  <si>
    <t>Ilgis 200mm (+/- 50,0 mm)</t>
  </si>
  <si>
    <t xml:space="preserve">Šepetys plieninė viela 4 eilių </t>
  </si>
  <si>
    <t xml:space="preserve">Šepetys plieninė viela 5 eilių </t>
  </si>
  <si>
    <t xml:space="preserve">Šepetys plieninė viela 6 eilių </t>
  </si>
  <si>
    <t>Šepetys žalvarinė viela 5 eilių</t>
  </si>
  <si>
    <t>Peilis universalus laidų nuizoliavimui</t>
  </si>
  <si>
    <t>Laužomų ašmenų peilis 18mm</t>
  </si>
  <si>
    <t>Ašmenų matmenys 110x 18 x 0,5mm</t>
  </si>
  <si>
    <t>Laužomos geležtės peiliui 18mm 10vnt</t>
  </si>
  <si>
    <t>110x 18 x 0,5mm, 10 vnt</t>
  </si>
  <si>
    <t>Izoliuotos rankenos; Ilgis 250 mm (+/- 50 mm); CrMo</t>
  </si>
  <si>
    <t>Armatūrai iki 12 mm; Izoliuotos rankenos; Ilgis 750 mm (+/- 150 mm)</t>
  </si>
  <si>
    <t>Žirklės lynui, kabeliui</t>
  </si>
  <si>
    <t>Iki D12mm plieniniams lynams kirpti; Ilgis 500 mm(+/- 100 mm)</t>
  </si>
  <si>
    <t>Nerūdijančio plieno, plieno, aliuminio kniedėms-veržlėms M4, M5, M6, M8, M10</t>
  </si>
  <si>
    <t>Kniediklis ilgom rankenom iki 6,4mm</t>
  </si>
  <si>
    <t>Užtraukiamų kniedžių diametras – nuo 3 mm iki 6,4 mm. Ilgis 265 mm (+/- 50 mm)</t>
  </si>
  <si>
    <t>Metalinis; Konsistenciniam tepalui: Tūris 400ml (+/-100ml)</t>
  </si>
  <si>
    <t>Pistoletas montažinėms putoms</t>
  </si>
  <si>
    <t>Plienas, aliuminis, plastikas; Išėjimo antgalis: 2mm - varis</t>
  </si>
  <si>
    <t>310ml pakuotei, profesionaliam naudojimui, lieto metalo</t>
  </si>
  <si>
    <t>Ilgis 500 mm (+/- 50 mm); mažiausia trauka 0,5 kg</t>
  </si>
  <si>
    <t xml:space="preserve">Magnetas ant teleskopinio koto </t>
  </si>
  <si>
    <t>Ilgis 100-650 mm (+/- 50 mm); mažiausia trauka 0,5 kg</t>
  </si>
  <si>
    <t>D100 mm(+/- 50 mm), nerūdyjantis plienas</t>
  </si>
  <si>
    <t>D32x7mm; NdFeB N38; trauka 30 kg(+/-5 kg)</t>
  </si>
  <si>
    <t>Veidrodėlio D60mm; koto ilgis 500 mm(+/-100mm)</t>
  </si>
  <si>
    <t>Guoliams; 120x100 mm(+/-20 mm); veržlė 14-19 mm; keičiamas atramų ilgis</t>
  </si>
  <si>
    <t>Korpusas metalinis; smūgio jėgos keitimas; 53 tipo kabėms; gylis iki 14 mm</t>
  </si>
  <si>
    <t>Ilgis 145mm (+/- 5 mm) užlenktas, plienas</t>
  </si>
  <si>
    <t xml:space="preserve">Žiaunų plotis 160mm (+/- 10 mm); Max atstumas tarp lūpų ne mažiau 125 mm; svoris 15-36 kg </t>
  </si>
  <si>
    <t>Žiaunų plotis 150mm (+/- 10 mm); Max atstumas tarp lūpų ne mažiau 125 mm; svoris 20 kg (+/- 10kg)</t>
  </si>
  <si>
    <t>Žiaunų plotis 175 mm (+/- 5 mm); Spaustuvai turi turėti keičiamus vamzdžio laikiklius; Užspaudžiamos detalės ilgis turi būti ne mažiau 225 mm;  Užspaudžiamo vamzdžio diametras nuo 1'' iki 5''. Grūdintos spaustuvų lūpos.</t>
  </si>
  <si>
    <t>Vakuuminis stiklų 2-jų čiuptuvų laikiklis</t>
  </si>
  <si>
    <t>Pado D120mm; laikymo jėga ne mažiau 60 kg</t>
  </si>
  <si>
    <t>Rėžtukas stiklui</t>
  </si>
  <si>
    <t>6 pjovimo ratukai, pagaminti iš legiruoto ir patentuotu būdu grūdinto plieno</t>
  </si>
  <si>
    <t xml:space="preserve">Talpa 600ml (+/- 50 ml)su dviem antgaliais: standžiu ir lanksčiu. </t>
  </si>
  <si>
    <t>160x200 mm (+/-10mm), medinė rankena, konstrukcinis plienas</t>
  </si>
  <si>
    <t>170x70mm(+/-10mm); Rankena plastikinė; Šeriai sintetiniai</t>
  </si>
  <si>
    <t>Teptukas prailginta rankena lenktas 1,5”</t>
  </si>
  <si>
    <t>Prailginta rankena, skirtas dažyti sunkiai prieinamoms vietoms, lenktas, plotis 1,5”, šerių ilgis 40 mm.</t>
  </si>
  <si>
    <t>Teptukas 1”</t>
  </si>
  <si>
    <t>Teptukas su sintetinio ir natūralaus plauko mišiniu, medine rankena, tinkamas naudoti su alkidiniais dažais ir lakais, plotis 1”</t>
  </si>
  <si>
    <t>Teptukas 2”</t>
  </si>
  <si>
    <t>Teptukas su sintetinio ir natūralaus plauko mišiniu, medine rankena, tinkamas naudoti su alkidiniais dažais ir lakais, plotis 2”</t>
  </si>
  <si>
    <t>Teptukas 3”</t>
  </si>
  <si>
    <t>Teptukas su sintetinio ir natūralaus plauko mišiniu, medine rankena, tinkamas naudoti su alkidiniais dažais ir lakais, plotis 3”</t>
  </si>
  <si>
    <t>Teptukas 4”</t>
  </si>
  <si>
    <t>Teptukas su sintetinio ir natūralaus plauko mišiniu, medine rankena, tinkamas naudoti su alkidiniais dažais ir lakais, plotis 4”</t>
  </si>
  <si>
    <t>Teptukas 2,5”</t>
  </si>
  <si>
    <t>Teptukas su sintetinio ir natūralaus plauko mišiniu, medine rankena, tinkamas naudoti su alkidiniais dažais ir lakais, plotis 2,5”</t>
  </si>
  <si>
    <t xml:space="preserve">Teptukas plokščias 20 mm </t>
  </si>
  <si>
    <t>Teptukas plokščias 20 mm (+/- 2,0 mm); Natūralūs ne mažiau 30 mm šeriai; Kotas medinis ; Metalinis šerių užspaudimo apvadas.</t>
  </si>
  <si>
    <t>Teptukas plokščias 70 mm</t>
  </si>
  <si>
    <t>Teptukas plokščias 70 mm (+/- 2,0 mm); Natūralūs ne mažiau 30 mm šeriai; Kotas medinis; Metalinis šerių užspaudimo apvadas.</t>
  </si>
  <si>
    <t>Teptukas plokščias lenktas 120 mm</t>
  </si>
  <si>
    <t>Teptuko plotis – 120 mm (+/- 5,0 mm). Teptuko storis – nuo 30 mm iki 35 mm. Šerių ilgis – nuo 30 mm iki 45 mm. Šeriai – sintetiniai arba naturalūs. Teptuko rankena – medinė. Teptuko rankena turi būti lenkta 45º kampu. Metalinis šerių užspaudimo apvadas.</t>
  </si>
  <si>
    <t>Teptukas plokščias ilgu kotu 50mm</t>
  </si>
  <si>
    <t>Teptuko plotis – 50 mm (+/- 5,0 mm). Teptuko storis – nuo 8 mm iki 10 mm. Šerių ilgis – nuo 30 mm iki 45 mm. Šeriai – sintetiniai arba naturalūs. Teptuko rankena – medinė. Metalinis šerių užspaudimo apvadas.</t>
  </si>
  <si>
    <t>Teptukas apvalus d60mm</t>
  </si>
  <si>
    <t>Teptukas apvalus D60 mm. Natūralūs ne mažiau 30 mm šeriai. Kotas medinis. Metalinis šerių užspaudimo apvadas.</t>
  </si>
  <si>
    <t>Teptukai plokšti rinkinys 0,5"-2,5"</t>
  </si>
  <si>
    <t>Teptukų (5 vnt) rinkinys su sintetinio ir natūralaus plauko mišiniu, medine rankena, tinkamas naudoti su alkidiniais dažais ir lakais, plotis 0,5"-2,5"</t>
  </si>
  <si>
    <t>Volelis veliurinis 50mm</t>
  </si>
  <si>
    <t>Volelis veliūrinis be rankenos, plotis 50mm (+/- 2,0 mm)</t>
  </si>
  <si>
    <t>Volelis veliurinis 70mm</t>
  </si>
  <si>
    <t>Volelis veliūrinis be rankenos, plotis 70mm (+/- 2,0 mm)</t>
  </si>
  <si>
    <t>Volelis veliurinis 100mm</t>
  </si>
  <si>
    <t>Volelis veliūrinis be rankenos, plotis 100mm (+/- 2,0 mm)</t>
  </si>
  <si>
    <t xml:space="preserve">Rankena 50mm voleliams </t>
  </si>
  <si>
    <t>190(+/-50)x50mm; plastikas, metalas</t>
  </si>
  <si>
    <t xml:space="preserve">Rankena 70mm voleliams </t>
  </si>
  <si>
    <t>190(+/-50)x70mm; plastikas, metalas</t>
  </si>
  <si>
    <t xml:space="preserve">Rankena 100mm voleliams </t>
  </si>
  <si>
    <t>190(+/-50)x100mm; plastikas, metalas</t>
  </si>
  <si>
    <t>Vonelė dažams 26x32mm</t>
  </si>
  <si>
    <t xml:space="preserve"> 26x32cm(+/-5cm), plastikas</t>
  </si>
  <si>
    <t>Vonelė dažams 32x36mm</t>
  </si>
  <si>
    <t xml:space="preserve"> 32x36cm(+/-5cm), plastikas</t>
  </si>
  <si>
    <t xml:space="preserve">Glaistiklių rinkinys </t>
  </si>
  <si>
    <t xml:space="preserve"> 5, 8, 10, 12cm (+-2cm), plastikas metalas</t>
  </si>
  <si>
    <t>Trintuvė inox 280x130mm</t>
  </si>
  <si>
    <t>Nerūdyjančio plieno, lygi, 280x130mm(+/-20mm)</t>
  </si>
  <si>
    <t>Trintuvė poliuretaninė 180x320mm</t>
  </si>
  <si>
    <t>Poliuretaninė 180x320mm(+/-20mm)</t>
  </si>
  <si>
    <t>Trintuvė poliuretaninė 140x280mm</t>
  </si>
  <si>
    <t>Poliuretaninė 140x280mm(+/-20mm)</t>
  </si>
  <si>
    <t>Kastuvas mediniu kotu</t>
  </si>
  <si>
    <t>Kastuvas plieniniu kotu</t>
  </si>
  <si>
    <t xml:space="preserve">Pulverizatorius 0,5L, purkštukas 1,5mm </t>
  </si>
  <si>
    <t xml:space="preserve"> Pulverizatorius žemo slėgio. Dažų bakelio padėtis – viršutinė. Dažų bakelis iš aliuminio. Dažų bakelio talpa ne mažiau – 0,4 kg. Purkštuko dydis – 1,4-1,5 mm. Darbinis slėgis ne mažiau – 1,5 bar. Maksimali oro išeiga ne daugiau – 410 l/min. </t>
  </si>
  <si>
    <t>Pulverizatorius 0,6L su oro srauto vožtuvų, purkštukas 1,4mm</t>
  </si>
  <si>
    <t xml:space="preserve">Pulverizatorius, slėgis 2-4 bar, su viršutiniu 0,5-0,6 l bakeliu, standartinis 1,4 mm antgalis, reguliuojama srovės forma ir dažų kiekis, oro srauto vožtuvas </t>
  </si>
  <si>
    <t>Pulverizatorius mini 0,12L purkštukas 0,8mm</t>
  </si>
  <si>
    <t xml:space="preserve">Pulverizatorius mini,  slėgis 2-3,5bar, su viršutiniu 0,1-0,14l bakeliu, standartinis 0,8mm antgalis, reguliuojama srovės forma, aliumininis su plieniniu purkštuku  </t>
  </si>
  <si>
    <t>Domkratas hidraulinis 5T</t>
  </si>
  <si>
    <t xml:space="preserve">Domkratas 5T (hidraulinis). Keliamoji galia - 5t. Hmin 185(+50) mm. Hmax 350(+100) mm. </t>
  </si>
  <si>
    <t>Domkratas hidraulinis 8T</t>
  </si>
  <si>
    <t xml:space="preserve">Domkratas 8T (hidraulinis). Keliamoji galia – 8 t. H min 190(+50) mm. H max 365(+100) mm. </t>
  </si>
  <si>
    <t>Domkratas hidraulinis 12T</t>
  </si>
  <si>
    <t xml:space="preserve">Domkratas 12T (hidraulinis). Keliamoji galia – 12 t. H min 200(+50) mm. H max 365(+100) mm. Paaukštinimo sriegio eiga  50-150 mm </t>
  </si>
  <si>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</si>
  <si>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</si>
  <si>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</si>
  <si>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</si>
  <si>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Įrašyti %</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</si>
  <si>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</si>
  <si>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</si>
  <si>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</si>
  <si>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Kietlydinio plokštelė frezai T5K10</t>
  </si>
  <si>
    <t>Skirta mechaninei frezai, remontuojamų detalių apdirbimui. Kietlydinio plokštelė penkiakampė. Išmatavimai – 18x18mm. Diametras – D6mm.</t>
  </si>
  <si>
    <t>Freza pirštinė D6 z2</t>
  </si>
  <si>
    <t xml:space="preserve">Diametras – 6mm. Frezos kotas – cilindrinis. Freza greitapjovio plieno. 2 pjovimo briaunos. Bendras frezos ilgis, ne mažiau 55 mm. Darbinės dalies ilgis, ne mažiau 13 mm. </t>
  </si>
  <si>
    <t>Freza pirštinė D8 z2</t>
  </si>
  <si>
    <t>Diametras – 8mm. Frezos kotas – cilindrinis. Freza greitapjovio plieno. 2 pjovimo briaunos. Bendras frezos ilgis, ne mažiau 60 mm. Darbinės dalies ilgis, ne mažiau 20 mm.</t>
  </si>
  <si>
    <t>Freza pirštinė D10 z2</t>
  </si>
  <si>
    <t xml:space="preserve">Diametras – 10mm. Frezos kotas – cilindrinis. Freza greitapjovio plieno. 2 pjovimo briaunos. Bendras frezos ilgis, ne mažiau 70 mm. Darbinės dalies ilgis, ne mažiau 30 mm. </t>
  </si>
  <si>
    <t>Freza pirštinė D14 z2</t>
  </si>
  <si>
    <t xml:space="preserve">Diametras – 14mm. Frezos kotas – cilindrinis. Freza greitapjovio plieno. 2 pjovimo briaunos. Bendras frezos ilgis, ne mažiau 60 mm. Darbinės dalies ilgis, ne mažiau 20 mm. </t>
  </si>
  <si>
    <t>Gręžimo griebtuvas 3-16mm/MK2</t>
  </si>
  <si>
    <t>Užspaudimo diapozonas 3-16mm. Užveržimas raktu. Tvirtinimas – B16</t>
  </si>
  <si>
    <t>Freza weldon VHM 36mm bėgiams</t>
  </si>
  <si>
    <t>Bėgių gręžimo frezos 36x30 mm, Weldon tvirtinimas, kietmetalio dantys</t>
  </si>
  <si>
    <t>Freza weldon VHM 34mm bėgiams</t>
  </si>
  <si>
    <t>Bėgių gręžimo frezos 34x30 mm, Weldon tvirtinimas, kietmetalio dantys</t>
  </si>
  <si>
    <t>Grąžtas jungių gręžimui d10,2mm WELDON</t>
  </si>
  <si>
    <t xml:space="preserve">Grąžtas centravimo d2,5mm </t>
  </si>
  <si>
    <t xml:space="preserve">Grąžtas centravimo d4,0mm </t>
  </si>
  <si>
    <t xml:space="preserve">Grąžtų rinkinys dėžutėje d1-13mm HSS </t>
  </si>
  <si>
    <t>Grąžtų HSS rinkinys, cilindriniu kotu, dėžutėje 1-13 mm angliniams, legiruotiems, konstrukciniams plienams ir ketui gręžti</t>
  </si>
  <si>
    <t>Grąžtas betonui d5/160 SDS plius</t>
  </si>
  <si>
    <t>Grąžtas betonui d6/260 SDS plius</t>
  </si>
  <si>
    <t>Grąžtas betonui d6/210 SDS plius</t>
  </si>
  <si>
    <t>Grąžtas betonui d8/160 SDS plius</t>
  </si>
  <si>
    <t>Grąžtas betonui d10/400mm SDS plius</t>
  </si>
  <si>
    <t>Grąžtas betonui d12x400mm SDS plius</t>
  </si>
  <si>
    <t>Grąžtas betonui d14x400mm SDS plius</t>
  </si>
  <si>
    <t>Grąžtas betonui d16x400mm SDS plius</t>
  </si>
  <si>
    <t>Grąžtas betonui d24x400 SDS plius</t>
  </si>
  <si>
    <t>Grąžtas betonui d22x250 SDS plius</t>
  </si>
  <si>
    <t>Grąžtas betonui d30x570mm SDS MAX</t>
  </si>
  <si>
    <t>Grąžtas betonui d40x570mm SDS MAX</t>
  </si>
  <si>
    <t>Min./maks. grąžto skersmuo D6-37 mm; Veleno skersmuo 10 mm; Ilgis 100(+/- 10mm) mm; HSS</t>
  </si>
  <si>
    <t>D19-64mm: D19mm, 22mm, 29mm, 35mm, 44mm, 51mm, 57mm, 64mm; laikikliai: A2, A4 su centravimo grąžtais dėžutėje</t>
  </si>
  <si>
    <t>M9-M27, ilgis 485 mm (+/- 10mm)</t>
  </si>
  <si>
    <t>M 4,0-M12,0 ilgis 280 mm (+/- 10mm)</t>
  </si>
  <si>
    <t>Sriegiklių ir sriegpjovių rinkinys M3-12</t>
  </si>
  <si>
    <t>M3-M4-M5-M6-M8-M10-M12 HSS sriegikliai trijų žingsnių; M3-M4-M5-M6-M8-M10-M12 HSS sriegpjovės; Laikiklis sriegikliams; Laikiklis sriegpjovėms, šablonas, HSS</t>
  </si>
  <si>
    <t>Sriegpjovė M5 din223</t>
  </si>
  <si>
    <t>Sriegiklis M5 din371</t>
  </si>
  <si>
    <t>Peilis praėjimo lenktas 25x16x140 VK8</t>
  </si>
  <si>
    <t>Peilis atpjovimo 25x16x140 T15K6</t>
  </si>
  <si>
    <t>Peilis praėjimo lenktas 25x16x140 T5K10</t>
  </si>
  <si>
    <t>Peilis atpjovimo 25x16x140 T5K10</t>
  </si>
  <si>
    <t>Peilis kiaurų skylių ištek.16x16x140 T5K10</t>
  </si>
  <si>
    <t>Peilis aklų skylių ištek.20x20x170 VK8</t>
  </si>
  <si>
    <t>Peilis kiaurų skylių ištek.20x20x170 VK8</t>
  </si>
  <si>
    <t>Peilis praėjimo išlenktas 25x16x140 VK8</t>
  </si>
  <si>
    <t xml:space="preserve">Peilis išorinio sriegimo 25x16x140 VK8 </t>
  </si>
  <si>
    <t>Peilis kiaurų skylių ištek.20x20x170 T15K6</t>
  </si>
  <si>
    <t>Peilis aklų skylių ištek.20x20x170 T15K6</t>
  </si>
  <si>
    <t xml:space="preserve">Peilis vidinio sriegimo 20x20x200 T5K10 </t>
  </si>
  <si>
    <t>Peilis išorinio sriegimo 25x16x140 T5K10</t>
  </si>
  <si>
    <t xml:space="preserve">Peilis vidinio sriegimo 16x16x170 T5K10 </t>
  </si>
  <si>
    <t>Peilis kiaurų skylių ištek.16x16x170 T5K10</t>
  </si>
  <si>
    <t>Peilis kiaurų skylių ištek.25x25x200 T15K6</t>
  </si>
  <si>
    <t>Peilis praėjimo lenktas 25x16x140 T15K6</t>
  </si>
  <si>
    <t>Peilis atpjovimo 25x16x140 VK8</t>
  </si>
  <si>
    <t>Peilis aklų skylių ištek.16x16x180 T15K6</t>
  </si>
  <si>
    <t>Grūdinto metalo pjovimo juosta 4250x34x1,1mm</t>
  </si>
  <si>
    <t>Ilgis 4250 mm, plotis 34 mm, storis 1,1 mm, metalo pjovimo staklėms</t>
  </si>
  <si>
    <t>GRĄŽTAS MED SRAIGT D12MM PL HSS L230MM</t>
  </si>
  <si>
    <t>GRĄŽTAS MED SRAIGT D18MM PL HSS L460MM</t>
  </si>
  <si>
    <t>Pasirinkti</t>
  </si>
  <si>
    <t>Kiekis</t>
  </si>
  <si>
    <t>Maksimalus kiekis[4]</t>
  </si>
  <si>
    <t>Lyginamasis koeficientas [4]</t>
  </si>
  <si>
    <t>Lenktas 25x16x140 mm Kietmetalio plokštelė</t>
  </si>
  <si>
    <t>25x16x140 mm Kietmetalio plokštelė</t>
  </si>
  <si>
    <t>20x20x170 mm Kietmetalio plokštelė</t>
  </si>
  <si>
    <t>16x16x180 mm Kietmetalio plokštelė</t>
  </si>
  <si>
    <t>GRĄŽTAS MED SPIRAL D18MM PLIENAS HSS L320MM</t>
  </si>
  <si>
    <t>GRĄŽTAS MED SPIRAL D14MM PLIENAS HSS L320MM</t>
  </si>
  <si>
    <t>GRĄŽTAS SPIRAL MEDŽIUI D16MM PL HSS L320MM</t>
  </si>
  <si>
    <t>GRĄŽTAS SRAIGT MEDŽIUI D16MM PL HSS L460MM</t>
  </si>
  <si>
    <t>Kietmetalinė tekinimo plokštelė plienui</t>
  </si>
  <si>
    <t xml:space="preserve">WNMG080408-PM-DL1250G </t>
  </si>
  <si>
    <t>Dalinio profilio plokštelė</t>
  </si>
  <si>
    <t>55°, išorinė, dešininė, HB7010, Vijų skaičius / colyje: 14-8</t>
  </si>
  <si>
    <t>Peilis aklų skylių ištek.20x20x170 T5K10</t>
  </si>
  <si>
    <t>Peilis aklų skylių ištek.16x16x180 T5K10</t>
  </si>
  <si>
    <t>Sriegiklis M14 x 1,5 mašininis</t>
  </si>
  <si>
    <t>Sriegiklis M14 x 1,5 (komplektas Nr. 1, Nr. 2)</t>
  </si>
  <si>
    <t>Sriegiklis M25 x 2,5 mašininis ilgu kotu</t>
  </si>
  <si>
    <t>Sriegpjovė M25 x 2,5</t>
  </si>
  <si>
    <t>PZ1  CR-V magnetinis</t>
  </si>
  <si>
    <t>6mm (+/- 0,2mm) S2</t>
  </si>
  <si>
    <t>4mm (+/- 0,2mm) S2</t>
  </si>
  <si>
    <t>TX 10, TX 15, TX20, TX 25, TX 27, TX 30, TX 40 magnetinis S2</t>
  </si>
  <si>
    <t>Šaltkalviški 4,0x80 mm (+/- 5mm), 5,5x125 mm (+/- 5mm), 6,5x150 mm (+/- 5mm) CR-V</t>
  </si>
  <si>
    <t>Šaltkalviški 1x80 mm (+/- 5mm), 2x100 mm (+/- 5mm), 3x150 mm (+/- 5mm) CR-V</t>
  </si>
  <si>
    <t>Jungtis 1/4'', skirta kairiajam ir dešiniajam kontroliuojamam užveržimui 1-5 Nm</t>
  </si>
  <si>
    <t>Replės smailios 160mm(+/- 10mm) VDE 1000V CR-V</t>
  </si>
  <si>
    <t>Replės smailios lenktu galu 200mm(+/- 10mm) VDE 1000V CR-V</t>
  </si>
  <si>
    <t>1170x180 (+/-50,00 mm) grūdintas borinis plienas</t>
  </si>
  <si>
    <t>1170x180 (+/-50,00 mm) anglinis plienas</t>
  </si>
  <si>
    <t>1/4'' antgaliams magnetinis</t>
  </si>
  <si>
    <t>Grąžtas geležinkelio jungių gręžimui, diametras D10,2mm, ilgis 62 mm., Weldon tvirtinimas, HSS</t>
  </si>
  <si>
    <t>Cilindriniu kotu D4 , 5, 6, 8, 10 MM Grąžto korpusas pagamintas iš įrankinio plieno, prie jo prilituota kietlydinio plokštelė</t>
  </si>
  <si>
    <t>Pirkimo objektas 
arba lygiavertis</t>
  </si>
  <si>
    <r>
      <rPr>
        <b/>
        <sz val="10"/>
        <rFont val="Arial"/>
        <family val="2"/>
        <charset val="186"/>
      </rPr>
      <t>Eksperto išvada</t>
    </r>
    <r>
      <rPr>
        <i/>
        <sz val="10"/>
        <color theme="4"/>
        <rFont val="Arial"/>
        <family val="2"/>
        <charset val="186"/>
      </rPr>
      <t xml:space="preserve">
</t>
    </r>
  </si>
  <si>
    <t xml:space="preserve">Ilgis – 500 mm; Plotis  – 30 mm(+/-10mm); Storis  – 1 mm; Gradavimas – mm. </t>
  </si>
  <si>
    <t>1 pirkimo objekto dalis - Mechaniniai įrankiai</t>
  </si>
  <si>
    <t>2 pirkimo objekto dalis - Metalo ir medžio apdirbimo įrankiai</t>
  </si>
  <si>
    <t>PH2, VDE 1000V magnetinis</t>
  </si>
  <si>
    <t xml:space="preserve">Atsuktuvas kryžminis PH2 </t>
  </si>
  <si>
    <t>PH1, VDE 1000V magnetinis</t>
  </si>
  <si>
    <t xml:space="preserve">Atsuktuvas kryžminis PH1 </t>
  </si>
  <si>
    <t>PZ1, VDE 1000V magnetinis</t>
  </si>
  <si>
    <t xml:space="preserve">Atsuktuvas kryžminis PZ1 </t>
  </si>
  <si>
    <t>PZ2, VDE 1000V magnetinis</t>
  </si>
  <si>
    <t xml:space="preserve">Atsuktuvas kryžminis PZ2 </t>
  </si>
  <si>
    <t>Plotis 6 mm (+/- 0,2mm),smūginis, Pl S2</t>
  </si>
  <si>
    <t>Plotis 4 mm (+/- 1mm), smūginis, Pl S2</t>
  </si>
  <si>
    <t>PH1, smūginis, Pl S2</t>
  </si>
  <si>
    <t>PH2, smūginis, Pl S2</t>
  </si>
  <si>
    <t>PH3, smūginis, Pl S2</t>
  </si>
  <si>
    <t>Plotis 4mm (+/- 2mm), VDE 1000V magnetinis</t>
  </si>
  <si>
    <t xml:space="preserve">Atsuktuvas plokščias SL4 </t>
  </si>
  <si>
    <t>Plotis 2,5mm (+/- 0,5mm), VDE 1000V magnetinis</t>
  </si>
  <si>
    <t xml:space="preserve">Atsuktuvas plokščias SL2,5 </t>
  </si>
  <si>
    <t>Plotis 5,5 mm (+/- 2mm), VDE 1000V magnetinis</t>
  </si>
  <si>
    <t xml:space="preserve">Atsuktuvas plokščias SL5,5 </t>
  </si>
  <si>
    <t xml:space="preserve">Atsuktuvas šešiakampe galvute 10mm </t>
  </si>
  <si>
    <t>10mm, VDE 1000V, Cr-V, EN/IEC 60900 arba lygiavertis</t>
  </si>
  <si>
    <t>7mm, VDE 1000V, Cr-V, EN/IEC 60900 arba lygiavertis</t>
  </si>
  <si>
    <t xml:space="preserve">Atsuktuvas šešiakampe galvute 7mm </t>
  </si>
  <si>
    <t>8mm, VDE 1000V, Cr-V, EN/IEC 60900 arba lygiavertis</t>
  </si>
  <si>
    <t xml:space="preserve">Atsuktuvas šešiakampe galvute 8mm </t>
  </si>
  <si>
    <t>T10 magnetinis Pl S2</t>
  </si>
  <si>
    <t>T15 magnetinis Pl S2</t>
  </si>
  <si>
    <t>T20 magnetinis Pl S2</t>
  </si>
  <si>
    <t>T30 magnetinis Pl S2</t>
  </si>
  <si>
    <t>Atsuktuvas plokščias SL2,5 precizinis</t>
  </si>
  <si>
    <t>Plotis 2,5x0,4 mm, ESD, precizinis, Pl S2</t>
  </si>
  <si>
    <t xml:space="preserve">ESD 0,3x1,5; 0,4x2,0; 0,4x2,5; 0,5x3,0; PH00; PH0; PH1 rinkinyje, Pl S2 </t>
  </si>
  <si>
    <t>Atsuktuvo antgalių rinkinys Torx</t>
  </si>
  <si>
    <t>Ilgis 180 mm(+/- 10mm), Cr-V, 1000V, VDE</t>
  </si>
  <si>
    <t xml:space="preserve">Replės kombinuotos 180mm </t>
  </si>
  <si>
    <t>Ilgis 200 mm(+/- 10mm), Cr-V, 1000V, VDE</t>
  </si>
  <si>
    <t xml:space="preserve">Replės kombinuotos 200mm </t>
  </si>
  <si>
    <t>Šoninio kandimo, ilgis 160mm(+/- 10mm),1000V, CR-V, VDE</t>
  </si>
  <si>
    <t xml:space="preserve">Replės šoninio kandimo 160mm </t>
  </si>
  <si>
    <t>Galinio kandimo, ilgis 160mm(+/- 10mm) CR-V, 1000V, VDE</t>
  </si>
  <si>
    <t xml:space="preserve">Replės staliaus </t>
  </si>
  <si>
    <t>Ilgis  200mm(+/- 10mm), vinims, DIN ISO 9243 arba lygiavertis</t>
  </si>
  <si>
    <t>Ilgis  200mm(+/- 10mm), profiliams, Lupos 80x35 mm(+/- 5mm)</t>
  </si>
  <si>
    <t xml:space="preserve">Replės plokščios lenktos </t>
  </si>
  <si>
    <t>Ilgis 240mm(+/- 10mm), žiočių reguliavimo diapazonas ne mažiau 6-38mm, Cr-V</t>
  </si>
  <si>
    <t xml:space="preserve">Replės smailios </t>
  </si>
  <si>
    <t xml:space="preserve">Replės reguliuojamos </t>
  </si>
  <si>
    <t xml:space="preserve">Replės smailios lenktu galu </t>
  </si>
  <si>
    <t xml:space="preserve">Replės laidų nuizoliavimui </t>
  </si>
  <si>
    <t>Replės vielai kirpti</t>
  </si>
  <si>
    <t>Ilgis 300mm(+/- 50mm) kerpamas storis ne mažiau 5mm</t>
  </si>
  <si>
    <t xml:space="preserve">Replės žiedų nuėmimui </t>
  </si>
  <si>
    <t xml:space="preserve">Replės neizoliuotų jungčių užspaudimui </t>
  </si>
  <si>
    <t xml:space="preserve">Slankmatis L150 </t>
  </si>
  <si>
    <t xml:space="preserve">Slankmatis L300 </t>
  </si>
  <si>
    <t xml:space="preserve">Matavimo intervalas 0-350 mm.(+/-50mm) DIN 862 (arba lygiavertis) Tikslumo klasė 0,5 mm. </t>
  </si>
  <si>
    <t xml:space="preserve">Kampamatis </t>
  </si>
  <si>
    <t xml:space="preserve">Kampainis L400x200 </t>
  </si>
  <si>
    <t>Matmenys - 400x200 mm; Plotis - 35 mm; Storis  - 7 mm; Plienas;  DIN 875 arba lygiavertis</t>
  </si>
  <si>
    <t>Ruletė 50m</t>
  </si>
  <si>
    <t xml:space="preserve">Tarpumatis </t>
  </si>
  <si>
    <t xml:space="preserve">Gulsčiukas 2,0m </t>
  </si>
  <si>
    <t xml:space="preserve">Galvutė smūginė 1/2" 13mm </t>
  </si>
  <si>
    <t xml:space="preserve">Galvutė smūginė 1/2" 17mm </t>
  </si>
  <si>
    <t xml:space="preserve">Galvutė smūginė 1/2" 19mm </t>
  </si>
  <si>
    <t xml:space="preserve">Galvutė smūginė 3/4" 19mm prailginta </t>
  </si>
  <si>
    <t xml:space="preserve">Galvutė smūginė 3/4" 22mm </t>
  </si>
  <si>
    <t xml:space="preserve">Galvutė smūginė 1/2" 24mm prailginta </t>
  </si>
  <si>
    <t xml:space="preserve">Galvutė smūginė 3/4" 24mm </t>
  </si>
  <si>
    <t xml:space="preserve">Galvutė smūginė 3/4" 27mm </t>
  </si>
  <si>
    <t xml:space="preserve">Galvutė smūginė 1/2" 30mm </t>
  </si>
  <si>
    <t xml:space="preserve">Galvutė smūginė 3/4" 30mm </t>
  </si>
  <si>
    <t xml:space="preserve">Galvutė smūginė 1" 30mm </t>
  </si>
  <si>
    <t xml:space="preserve">Galvutė smūginė 3/4" 32mm </t>
  </si>
  <si>
    <r>
      <t>Galvutė smūginė 1" 30mm prailginta</t>
    </r>
    <r>
      <rPr>
        <sz val="11"/>
        <color rgb="FFFF0000"/>
        <rFont val="Times New Roman"/>
        <family val="1"/>
        <charset val="186"/>
      </rPr>
      <t xml:space="preserve"> </t>
    </r>
  </si>
  <si>
    <t xml:space="preserve">Galvutė smūginė 1" 32mm prailginta </t>
  </si>
  <si>
    <t xml:space="preserve">Galvutė smūginė 1" 36mm prailginta </t>
  </si>
  <si>
    <t>Smūginė 13 mm; tvirtinimas 1/2"; CrMo; DIN 3129 arba lygiavertis</t>
  </si>
  <si>
    <t>Smūginė 17 mm; tvirtinimas 1/2";CrMo; DIN 3129 arba lygiavertis</t>
  </si>
  <si>
    <t>Smūginė 19 mm; tvirtinimas 1/2";CrMo; DIN 3129 arba lygiavertis</t>
  </si>
  <si>
    <t>Smūginė 19 mm prailginta; tvirtinimas 3/4"; CrMo; DIN 3129 arba lygiavertis</t>
  </si>
  <si>
    <t>Smūginė 22 mm; tvirtinimas 3/4"; CrMo; DIN 3129 arba lygiavertis</t>
  </si>
  <si>
    <t>Smūginė 24 mm prailginta; tvirtinimas 1/2"; CrMo; DIN 3129 arba lygiavertis</t>
  </si>
  <si>
    <t>Smūginė 24 mm; tvirtinimas 3/4"; CrMo; DIN 3129 arba lygiavertis</t>
  </si>
  <si>
    <t>Smūginė 27 mm; tvirtinimas 3/4"; CrMo; DIN 3129 arba lygiavertis</t>
  </si>
  <si>
    <t>Smūginė 30 mm; tvirtinimas 1/2";CrMo; DIN 3129 arba lygiavertis</t>
  </si>
  <si>
    <t>Smūginė 30 mm; tvirtinimas 3/4"; CrMo; DIN 3129 arba lygiavertis</t>
  </si>
  <si>
    <t>Smūginė 30 mm; tvirtinimas 1"P (DSS veržliasūkiui); CrMo; DIN 3129 arba lygiavertis</t>
  </si>
  <si>
    <t>Smūginė 32 mm; tvirtinimas 3/4"; CrMo; DIN 3129 arba lygiavertis</t>
  </si>
  <si>
    <t>Smūginė 30 mm; tvirtinimas 1"; prailginta; CrMo; DIN 3129 arba lygiavertis</t>
  </si>
  <si>
    <t>Smūginė 32 mm; tvirtinimas 1"; prailginta; CrMo; DIN 3129 arba lygiavertis</t>
  </si>
  <si>
    <t>Smūginė 36 mm; tvirtinimas 1"; prailginta; CrMo; DIN 3129 arba lygiavertis</t>
  </si>
  <si>
    <t xml:space="preserve">Raktas santechninis 1" S-formos </t>
  </si>
  <si>
    <t xml:space="preserve">Raktas santechninis 1,5" S-formos </t>
  </si>
  <si>
    <t xml:space="preserve">Raktas santechninis 2" S-formos </t>
  </si>
  <si>
    <t xml:space="preserve">Raktas santechninis 3" S-formos </t>
  </si>
  <si>
    <t>Darbinis užspaudimas 25 mm, maksimalus iki 35mm, rakto ilgis 300 mm (+/-50mm); CrV; DIN5234; Rakto žiotys palenktos 45⁰ kampu; Žiotys "S" formos.</t>
  </si>
  <si>
    <t>Darbinis užspaudimas 38 mm, maksimalus iki 60 mm (+/-10mm), rakto ilgis 330 mm (+/-100mm); CrV; DIN5234; Rakto žiotys palenktos 45⁰ kampu; Žiotys "S" formos.</t>
  </si>
  <si>
    <t>Užspaudimo diapazonas, ne mažiau – 80 mm; Ilgis 550 mm (+/- 50mm); CrV; DIN5234; Rakto žiotys palenktos 45⁰ kampu; Žiotys "S" formos.</t>
  </si>
  <si>
    <t>Užspaudimo diapazonas, ne mažiau – 105 mm; Ilgis 640 mm (+/- 50mm); CrV; DIN5234; Rakto žiotys palenktos 45⁰ kampu; Žiotys "S" formos.</t>
  </si>
  <si>
    <t xml:space="preserve">Dinamometrinis raktas 1/4" </t>
  </si>
  <si>
    <t xml:space="preserve"> HEX  1,5-10mm; 9 dalių; CrV</t>
  </si>
  <si>
    <t xml:space="preserve">L tipo raktų rinkinys HEX </t>
  </si>
  <si>
    <t>Dydžiai - 8, 10, 12, 13, 14, 15, 17, 19 mm  CrV</t>
  </si>
  <si>
    <t xml:space="preserve">Kombinuotų terkšlinių raktų rinkinys </t>
  </si>
  <si>
    <t>Raktų rinkinys TORX  T10, T15, T20, T25, T27, T30, T40, T45, T50; CrV</t>
  </si>
  <si>
    <t xml:space="preserve">L tipo raktų rinkinys TORX </t>
  </si>
  <si>
    <t>Kvadratas ½“;  55-58 vnt., 4-32mm, su terkšle, ilgikliais; CrV</t>
  </si>
  <si>
    <t xml:space="preserve">Galvučių rinkinys </t>
  </si>
  <si>
    <t xml:space="preserve">Colinių galvučių  rinkinys </t>
  </si>
  <si>
    <t>Kombinuotų raktų rinkinys</t>
  </si>
  <si>
    <t>Terkšlinis raktas 10mm</t>
  </si>
  <si>
    <t>10mm su perjungimu, 60 - 80 dantukų vidinis žiedas; CrV</t>
  </si>
  <si>
    <t>1.5, 2, 2.5, 3, 3.5, 4, 5, 6, 8, 10 mm; CrV, DIN 911 arba lygiavertis</t>
  </si>
  <si>
    <t xml:space="preserve">Šešiakampių raktų rinkinys </t>
  </si>
  <si>
    <t xml:space="preserve">Kaltas plokščias SDS MAX </t>
  </si>
  <si>
    <t>20-25x400 mm (+/- 50mm) CrV</t>
  </si>
  <si>
    <t xml:space="preserve">Kaltas plokščias SDS PLIUS </t>
  </si>
  <si>
    <t>20-22x250 mm (+/- 50mm) CrV</t>
  </si>
  <si>
    <t xml:space="preserve">Kaltas smailus SDS PLIUS </t>
  </si>
  <si>
    <t>250 mm (+/- 50mm) CrV</t>
  </si>
  <si>
    <t xml:space="preserve">Plaktukas 2kg </t>
  </si>
  <si>
    <t>Svoris 2 kg (+/- 0,1 kg); ilgis 400 mm (+/- 100mm); DIN 1041 arba lygiavertis</t>
  </si>
  <si>
    <t xml:space="preserve">Plaktukas 3kg </t>
  </si>
  <si>
    <t>Svoris 3 kg (+/- 0,1 kg); ilgis 400 mm (+/- 200mm); DIN 1041 arba lygiavertis</t>
  </si>
  <si>
    <t xml:space="preserve">Plaktukas 5kg </t>
  </si>
  <si>
    <t>Svoris 5 kg (+/- 0,1 kg); ilgis 800 mm (+/- 50mm); DIN 1041 arba lygiavertis</t>
  </si>
  <si>
    <t xml:space="preserve">Plaktukas 0,8kg </t>
  </si>
  <si>
    <t>Svoris 300 g (+/- 150 g); ilgis 240 mm (+/- 50mm); kotas metalinis</t>
  </si>
  <si>
    <t xml:space="preserve">Plaktukas 0,3kg </t>
  </si>
  <si>
    <t xml:space="preserve">Plaktukas 0,5kg </t>
  </si>
  <si>
    <t>Svoris 800 g (+/- 0,1 kg); ilgis 350 mm (+/- 50mm); DIN1041 arba lygiavertis</t>
  </si>
  <si>
    <t>Svoris 300 g (+/- 50g); ilgis 300 mm (+/- 50mm); DIN1041 arba lygiavertis</t>
  </si>
  <si>
    <t>Svoris 500 g (+/- 50g); ilgis 324 mm (+/- 50mm); DIN1041 arba lygiavertis</t>
  </si>
  <si>
    <t>Svoris 1500 g (+/- 100g); ilgis 380 mm (+/- 50mm); DIN1041 arba lygiavertis</t>
  </si>
  <si>
    <t xml:space="preserve">Plaktukas 1,5kg </t>
  </si>
  <si>
    <t xml:space="preserve">Kirvis 1,0kg </t>
  </si>
  <si>
    <t xml:space="preserve">Kirvis 0,8kg </t>
  </si>
  <si>
    <t xml:space="preserve">Kirvis 1,25kg </t>
  </si>
  <si>
    <t xml:space="preserve">Oblius rankinis </t>
  </si>
  <si>
    <t xml:space="preserve">Kaltas betonui </t>
  </si>
  <si>
    <t xml:space="preserve">Kirstukas metalui </t>
  </si>
  <si>
    <t xml:space="preserve">Laužtuvas lenktas </t>
  </si>
  <si>
    <t xml:space="preserve">Laužtuvas tiesus </t>
  </si>
  <si>
    <t xml:space="preserve">Skylamušių rinkinys </t>
  </si>
  <si>
    <t xml:space="preserve">Skaičių žymeklių rinkinys </t>
  </si>
  <si>
    <t>Skaičių aukštis 8 mm (+/- 0,5 mm). Žymeklių kietumas 59-61 HRc. DIN 1451 arba lygiavertis</t>
  </si>
  <si>
    <t>Skaičių aukštis 10 mm (+/- 0,5 mm). Žymeklių kietumas 59-61 HRc. DIN 1451 arba lygiavertis</t>
  </si>
  <si>
    <t>A iki Z  Raidžių aukštis 10 mm (+/- 0,5 mm). Žymeklių kietumas 59-61 HRc. DIN 1451 arba lygiavertis</t>
  </si>
  <si>
    <t xml:space="preserve">Raidžių žymeklių rinkinys </t>
  </si>
  <si>
    <t>Žymeklis metalui</t>
  </si>
  <si>
    <t xml:space="preserve">Dildė keturkampė  Nr1 </t>
  </si>
  <si>
    <t xml:space="preserve">Dildė keturkampė Nr2 </t>
  </si>
  <si>
    <t xml:space="preserve">Dildė plokščia  Nr1 </t>
  </si>
  <si>
    <t xml:space="preserve">Dildė plokščia  Nr2 </t>
  </si>
  <si>
    <t xml:space="preserve">Dildė apvali Nr1 </t>
  </si>
  <si>
    <t>Dildė apvali Nr2</t>
  </si>
  <si>
    <t xml:space="preserve">Dildė trikampė Nr1 </t>
  </si>
  <si>
    <t xml:space="preserve">Dildė trikampė Nr2 </t>
  </si>
  <si>
    <t xml:space="preserve">Dildė pusapvalė Nr1 </t>
  </si>
  <si>
    <t xml:space="preserve">Dildė pusapvalė Nr2 </t>
  </si>
  <si>
    <t xml:space="preserve">Dildė plokščia </t>
  </si>
  <si>
    <t xml:space="preserve">Adatinių dildžių  rinkinys </t>
  </si>
  <si>
    <t xml:space="preserve">Dildė adatinė trikampė </t>
  </si>
  <si>
    <t>Skirtas nuizoliuoti visus įprastus apvalius kabelius nuo 8 iki 13 mm; Ilgis 130 mm(+/- 50,0 mm) VDE 1000V</t>
  </si>
  <si>
    <t>Rėmas metalo pjūklelio</t>
  </si>
  <si>
    <t xml:space="preserve">300mm (+/- 10,0 mm) </t>
  </si>
  <si>
    <t xml:space="preserve">Pjūklas medienai </t>
  </si>
  <si>
    <t xml:space="preserve">Žirklės skardai </t>
  </si>
  <si>
    <t xml:space="preserve">Žirklės vielai </t>
  </si>
  <si>
    <t xml:space="preserve">Žirklės armatūrai </t>
  </si>
  <si>
    <t xml:space="preserve">Kniediklis </t>
  </si>
  <si>
    <t xml:space="preserve">Švirkštas </t>
  </si>
  <si>
    <t xml:space="preserve">Hermetiko spaudiklis </t>
  </si>
  <si>
    <t xml:space="preserve">Magnetas ant lankstaus koto </t>
  </si>
  <si>
    <t xml:space="preserve">Magnetinis dubenėlis </t>
  </si>
  <si>
    <t xml:space="preserve">Magnetas su skyle tvirtinimui </t>
  </si>
  <si>
    <t xml:space="preserve">Veidrodėlis ant lankstaus koto </t>
  </si>
  <si>
    <t>Nulaužtų varžtų išsukimo rinkinys</t>
  </si>
  <si>
    <t>Varžtams M3-M20, 50–60 HRC</t>
  </si>
  <si>
    <t xml:space="preserve">Nuėmėjas trijų atramų  kombinuotas </t>
  </si>
  <si>
    <t xml:space="preserve">Pistoletas kabėms </t>
  </si>
  <si>
    <t>Pincetas užlenktas</t>
  </si>
  <si>
    <t xml:space="preserve">Spaustuvas mašininis pasukamas </t>
  </si>
  <si>
    <t xml:space="preserve">Spaustuvas šaltkalviškas pasukamas </t>
  </si>
  <si>
    <t xml:space="preserve">Spaustuvas šaltkalviškas </t>
  </si>
  <si>
    <t xml:space="preserve">Tepalinė rankinė </t>
  </si>
  <si>
    <t xml:space="preserve">Kelnė mūrininko </t>
  </si>
  <si>
    <t xml:space="preserve">Šepetys medžių balinimui </t>
  </si>
  <si>
    <t>Diskas šlifavimo vielinis</t>
  </si>
  <si>
    <t>D100 mm(+/- 5 mm), tvirtinimas M14, sukta viela</t>
  </si>
  <si>
    <t xml:space="preserve">Grąžtas 0,5mm </t>
  </si>
  <si>
    <t xml:space="preserve">Grąžtas 1,5mm </t>
  </si>
  <si>
    <t xml:space="preserve">Grąžtas 2,0mm </t>
  </si>
  <si>
    <t xml:space="preserve">Grąžtas 2,5mm </t>
  </si>
  <si>
    <t xml:space="preserve">Grąžtas 3,0mm </t>
  </si>
  <si>
    <t xml:space="preserve">Grąžtas 3,2mm </t>
  </si>
  <si>
    <t xml:space="preserve">Grąžtas 3,5mm </t>
  </si>
  <si>
    <t xml:space="preserve">Grąžtas 4,2mm </t>
  </si>
  <si>
    <t xml:space="preserve">Grąžtas 4,0mm </t>
  </si>
  <si>
    <t xml:space="preserve">Grąžtas 4,5mm </t>
  </si>
  <si>
    <t xml:space="preserve">Grąžtas 4,8mm </t>
  </si>
  <si>
    <t xml:space="preserve">Grąžtas 5,0mm </t>
  </si>
  <si>
    <t xml:space="preserve">Grąžtas 5,5mm </t>
  </si>
  <si>
    <t xml:space="preserve">Grąžtas 6,0mm </t>
  </si>
  <si>
    <t xml:space="preserve">Grąžtas 6,5mm </t>
  </si>
  <si>
    <t xml:space="preserve">Grąžtas 7,0mm </t>
  </si>
  <si>
    <t xml:space="preserve">Grąžtas 7,5mm </t>
  </si>
  <si>
    <t xml:space="preserve">Grąžtas 8,0mm </t>
  </si>
  <si>
    <t xml:space="preserve">Grąžtas 8,5mm </t>
  </si>
  <si>
    <t xml:space="preserve">Grąžtas 9,0mm </t>
  </si>
  <si>
    <t xml:space="preserve">Grąžtas 10,0mm </t>
  </si>
  <si>
    <t xml:space="preserve">Grąžtas 11,0mm </t>
  </si>
  <si>
    <t xml:space="preserve">Grąžtas 12,0mm </t>
  </si>
  <si>
    <t xml:space="preserve">Grąžtas 12,5mm </t>
  </si>
  <si>
    <t xml:space="preserve">Grąžtas nutekintu kotu 14,0mm </t>
  </si>
  <si>
    <t>Grąžtas nutekintu kotu 16,0mm</t>
  </si>
  <si>
    <t>Spiralinis grąžtas su cilindriniu kotu, dešininis; HSS; Ilgis 65mm (+/- 5mm); DIN338 arba lygiavertis</t>
  </si>
  <si>
    <t xml:space="preserve">Grąžtas 13,0mm </t>
  </si>
  <si>
    <t xml:space="preserve">Grąžtas 13,8mm </t>
  </si>
  <si>
    <t xml:space="preserve">Grąžtas 14,0mm </t>
  </si>
  <si>
    <t xml:space="preserve">Grąžtas 14,5mm </t>
  </si>
  <si>
    <t xml:space="preserve">Grąžtas 16,0mm </t>
  </si>
  <si>
    <t xml:space="preserve">Grąžtas 17,0mm </t>
  </si>
  <si>
    <t xml:space="preserve">Grąžtas 17,5mm </t>
  </si>
  <si>
    <t xml:space="preserve">Grąžtas 20,0mm </t>
  </si>
  <si>
    <t xml:space="preserve">Grąžtas 22,0mm </t>
  </si>
  <si>
    <t xml:space="preserve">Grąžtas 22,5mm </t>
  </si>
  <si>
    <t xml:space="preserve">Grąžtas 23,0mm </t>
  </si>
  <si>
    <t xml:space="preserve">Grąžtas 24,0mm </t>
  </si>
  <si>
    <t xml:space="preserve">Grąžtas 24,5mm </t>
  </si>
  <si>
    <t xml:space="preserve">Grąžtas 25,0mm </t>
  </si>
  <si>
    <t xml:space="preserve">Grąžtas 26,0mm </t>
  </si>
  <si>
    <t xml:space="preserve">Grąžtas 30,0mm </t>
  </si>
  <si>
    <t xml:space="preserve">Grąžtas pakopinis </t>
  </si>
  <si>
    <t>Bimetalinių gręžimo karūnų rinkinys</t>
  </si>
  <si>
    <t xml:space="preserve">Sriegiklis M7 </t>
  </si>
  <si>
    <t xml:space="preserve">Sriegiklis M22x2,5 </t>
  </si>
  <si>
    <t xml:space="preserve">Sriegiklio laikiklis M9-M27 </t>
  </si>
  <si>
    <t xml:space="preserve">Sriegiklio laikiklis M4-M12 </t>
  </si>
  <si>
    <t xml:space="preserve">Sriegpjovė M7x1 </t>
  </si>
  <si>
    <t xml:space="preserve">Sriegpjovė M22x2,5 </t>
  </si>
  <si>
    <t xml:space="preserve">Sriegpjovė M11x1,25 </t>
  </si>
  <si>
    <t xml:space="preserve">Sriegpjovė M12x1,75 </t>
  </si>
  <si>
    <t xml:space="preserve">Sriegpjovė M16x2 </t>
  </si>
  <si>
    <t xml:space="preserve">Sriegiklis M8 </t>
  </si>
  <si>
    <t xml:space="preserve">Sriegiklis (UNC) 1/4 </t>
  </si>
  <si>
    <t xml:space="preserve">Sriegiklis  (UNC) 5/16 </t>
  </si>
  <si>
    <t xml:space="preserve">Sriegiklis (UNC) 3/8 </t>
  </si>
  <si>
    <t xml:space="preserve">Sriegiklis (UNC) 7/16 </t>
  </si>
  <si>
    <t xml:space="preserve">Sriegiklis (UNC) 1/2 </t>
  </si>
  <si>
    <t xml:space="preserve">Sriegiklis (UNC) 5/8 </t>
  </si>
  <si>
    <t xml:space="preserve">Sriegiklis (UNC) 3/4 </t>
  </si>
  <si>
    <t xml:space="preserve">Sriegiklis (UNC) 7/8 </t>
  </si>
  <si>
    <t>20 vijų; DIN 352 arba lygiavertis HSS</t>
  </si>
  <si>
    <t>18 vijų; DIN 352 arba lygiavertis HSS</t>
  </si>
  <si>
    <t>16 vijų; DIN 352 arba lygiavertis HSS</t>
  </si>
  <si>
    <t>14 vijų; DIN 352 arba lygiavertis HSS</t>
  </si>
  <si>
    <t>13 vijų; DIN 352 arba lygiavertis HSS</t>
  </si>
  <si>
    <t>11 vijų; DIN 352 arba lygiavertis HSS</t>
  </si>
  <si>
    <t>10 vijų; DIN 352 arba lygiavertis HSS</t>
  </si>
  <si>
    <t>9 vijų; DIN 352 arba lygiavertis HSS</t>
  </si>
  <si>
    <t xml:space="preserve">Sriegpjovė (UNC) 1/4 </t>
  </si>
  <si>
    <t xml:space="preserve">Sriegpjovė (UNC) 5/16 </t>
  </si>
  <si>
    <t xml:space="preserve">Sriegpjovė (UNC) 3/8 </t>
  </si>
  <si>
    <t xml:space="preserve">Sriegpjovė (UNC) 7/16 </t>
  </si>
  <si>
    <t xml:space="preserve">Sriegpjovė (UNC) 1/2 </t>
  </si>
  <si>
    <t xml:space="preserve">Sriegpjovė (UNC) 5/8 </t>
  </si>
  <si>
    <t xml:space="preserve">Sriegpjovė (UNC) 3/4 </t>
  </si>
  <si>
    <t xml:space="preserve">Sriegpjovė (UNC) 7/8 </t>
  </si>
  <si>
    <t>20 vijų; DIN EN 22568 arba lygiavertis HSS</t>
  </si>
  <si>
    <t>18 vijų; DIN EN 22568 arba lygiavertis HSS</t>
  </si>
  <si>
    <t>16 vijų; DIN EN 22568 arba lygiavertis HSS</t>
  </si>
  <si>
    <t>14 vijų; DIN EN 22568 arba lygiavertis HSS</t>
  </si>
  <si>
    <t>13 vijų; DIN EN 22568 arba lygiavertis HSS</t>
  </si>
  <si>
    <t>11 vijų; DIN EN 22568 arba lygiavertis HSS</t>
  </si>
  <si>
    <t>10 vijų; DIN EN 22568 arba lygiavertis HSS</t>
  </si>
  <si>
    <t>9 vijų; DIN EN 22568 arba lygiavertis HSS</t>
  </si>
  <si>
    <t xml:space="preserve">Sriegikliai mašininiai  M8x1,25 </t>
  </si>
  <si>
    <t xml:space="preserve">Sriegikliai mašininiai  M10x1,0 </t>
  </si>
  <si>
    <t>Sriegikliai mašininiai  M10x1,5</t>
  </si>
  <si>
    <t xml:space="preserve">Sriegikliai mašininiai  M12x1,75 </t>
  </si>
  <si>
    <t xml:space="preserve">Sriegikliai mašininiai M16x2 </t>
  </si>
  <si>
    <t xml:space="preserve">Sriegikliai mašininiai M16x1,5 </t>
  </si>
  <si>
    <t xml:space="preserve">Sriegikliai mašininiai M18x2,5 </t>
  </si>
  <si>
    <t xml:space="preserve">Sriegikliai mašininiai M18x1,5 </t>
  </si>
  <si>
    <t xml:space="preserve">Sriegikliai mašininiai M 20x2,5 </t>
  </si>
  <si>
    <t>Sriegikliai mašininiai M 22x2,5</t>
  </si>
  <si>
    <t xml:space="preserve">Sriegikliai mašininiai M 24x3,0 </t>
  </si>
  <si>
    <t xml:space="preserve">Sriegikliai mašininiai M 27x3,0 </t>
  </si>
  <si>
    <t xml:space="preserve">Sriegikliai mašininiai M 30x3,5 </t>
  </si>
  <si>
    <t xml:space="preserve">Sriegikliai mašininiai 3/4 </t>
  </si>
  <si>
    <t xml:space="preserve">Sriegpjovė vamzdiniam sriegiui G1/4 </t>
  </si>
  <si>
    <t xml:space="preserve">Sriegpjovė vamzdiniam sriegiui G3/4 </t>
  </si>
  <si>
    <t xml:space="preserve">Sriegpjovė vamzdiniam sriegiui G1 </t>
  </si>
  <si>
    <t xml:space="preserve">Sriegpjovė vamzdiniam sriegiui G1 1/4 </t>
  </si>
  <si>
    <t xml:space="preserve">Sriegpjovė vamzdiniam sriegiui G1/2 </t>
  </si>
  <si>
    <t>Sriegpjovė M5</t>
  </si>
  <si>
    <t xml:space="preserve">Sriegpjovė M6 </t>
  </si>
  <si>
    <t>Sriegpjovė M8</t>
  </si>
  <si>
    <t xml:space="preserve">Sriegpjovė M10  </t>
  </si>
  <si>
    <t xml:space="preserve">Sriegpjovė M10x1,25 </t>
  </si>
  <si>
    <t xml:space="preserve">Sriegpjovė M16x1,5 </t>
  </si>
  <si>
    <t xml:space="preserve">Sriegpjovė M18x1,5 </t>
  </si>
  <si>
    <t xml:space="preserve">Sriegpjovė M20 </t>
  </si>
  <si>
    <t xml:space="preserve">Sriegpjovė M20x1,5 </t>
  </si>
  <si>
    <t xml:space="preserve">Sriegpjovė M22 </t>
  </si>
  <si>
    <t xml:space="preserve">Sriegpjovė M24 </t>
  </si>
  <si>
    <t xml:space="preserve">Sriegpjovė M27 </t>
  </si>
  <si>
    <t xml:space="preserve">Sriegpjovė M30 </t>
  </si>
  <si>
    <t xml:space="preserve">Grąžtas medžiui spiralinis D18 </t>
  </si>
  <si>
    <t xml:space="preserve">Grąžtas medžiui spiralinis D14 </t>
  </si>
  <si>
    <t xml:space="preserve">Grąžtas medžiui spiralinis D16 </t>
  </si>
  <si>
    <t xml:space="preserve">Grąžtas medžiui sraigtinis D12 </t>
  </si>
  <si>
    <t xml:space="preserve">Grąžtas medžiui sraigtinis D16 </t>
  </si>
  <si>
    <t xml:space="preserve">Grąžtas medžiui sraigtinis D18 </t>
  </si>
  <si>
    <t xml:space="preserve">Freza karūninė D22 </t>
  </si>
  <si>
    <t>FREZA KARŪN S13MM D22XL30MM HSS DIN844 arba lygiavertis</t>
  </si>
  <si>
    <t>Plieninė spiralė. Lankstomas iki 90°. Gale kvadratas ¼“</t>
  </si>
  <si>
    <t>Atsuktuvų plokščių rinkinys 3vnt.</t>
  </si>
  <si>
    <t>Atsuktuvų kryžminių rinkinys 3vnt.</t>
  </si>
  <si>
    <t xml:space="preserve">Matavimo intervalas 0-150 mm (su gilmačiu). DIN 862 (arba lygiavertis). Tikslumo klasė 0,2 mm. </t>
  </si>
  <si>
    <t xml:space="preserve">Matavimo intervalas nuo 0° iki 180°, ilgis 300 mm.(+/-50mm). Padalos vertė - 1°. </t>
  </si>
  <si>
    <t>Skersinis, rankinis, ašmenų ilgis 450mm (+/- 100 mm), universalus</t>
  </si>
  <si>
    <r>
      <t xml:space="preserve">Vielai iki </t>
    </r>
    <r>
      <rPr>
        <sz val="11"/>
        <rFont val="Times New Roman"/>
        <family val="1"/>
        <charset val="186"/>
      </rPr>
      <t>D</t>
    </r>
    <r>
      <rPr>
        <sz val="11"/>
        <rFont val="Times New Roman"/>
        <family val="1"/>
      </rPr>
      <t xml:space="preserve">6mm; Izoliuotos rankenos; Ilgis 350 mm (+/- 50 mm); CrMo </t>
    </r>
  </si>
  <si>
    <t>Grąžtų rinkinys betonui</t>
  </si>
  <si>
    <t>16x16x140 mm. Kietmetalio plokštelė</t>
  </si>
  <si>
    <t>20x20x170 mm. Kietmetalio plokštelė</t>
  </si>
  <si>
    <t>25x16x140 mm išlenktas. Kietmetalio plokštelė</t>
  </si>
  <si>
    <t>25x16x140 mm. Kietmetalio plokštelė</t>
  </si>
  <si>
    <t>20x20x200 mm. Kietmetalio plokštelė</t>
  </si>
  <si>
    <t>16x16x170 mm. Kietmetalio plokštelė</t>
  </si>
  <si>
    <t>25x25x200 mm. Kietmetalio plokštelė</t>
  </si>
  <si>
    <t>16x16x180 mm. Kietmetalio plokštelė</t>
  </si>
  <si>
    <t>Spiralinis grąžtas su cilindriniu kotu D0,5 mm, dešininis; HSS; Ilgis 22mm (+/- 5mm); DIN338 arba lygiavertis</t>
  </si>
  <si>
    <t>Spiralinis grąžtas su cilindriniu kotu d1,5mm, dešininis; HSS; Ilgis 40mm (+/- 5mm); DIN338 arba lygiavertis</t>
  </si>
  <si>
    <t>Spiralinis grąžtas su cilindriniu kotu d2mm, dešininis; HSS; Ilgis 49mm (+/- 5mm); DIN338 arba lygiavertis</t>
  </si>
  <si>
    <t>Spiralinis grąžtas su cilindriniu kotu d2,5mm, dešininis; HSS; Ilgis 57mm (+/- 5mm); DIN338 arba lygiavertis</t>
  </si>
  <si>
    <t>Spiralinis grąžtas su cilindriniu kotu d3mm, dešininis; HSS; Ilgis 61mm (+/- 5mm); DIN338 arba lygiavertis</t>
  </si>
  <si>
    <t>Spiralinis grąžtas su cilindriniu kotu d3,5mm, dešininis; HSS; Ilgis 70mm (+/- 5mm); DIN338 arba lygiavertis</t>
  </si>
  <si>
    <t>Spiralinis grąžtas su cilindriniu kotu d4,2mm, dešininis; HSS; Ilgis 75mm (+/- 5mm); DIN338 arba lygiavertis</t>
  </si>
  <si>
    <t>Spiralinis grąžtas su cilindriniu kotu d4,5mm, dešininis; HSS; Ilgis 80mm (+/- 5mm); DIN338 arba lygiavertis</t>
  </si>
  <si>
    <t>Spiralinis grąžtas su cilindriniu kotu d4,8mm, dešininis; HSS; Ilgis 86mm (+/- 5mm); DIN338 arba lygiavertis</t>
  </si>
  <si>
    <t>Spiralinis grąžtas su cilindriniu kotu d5mm, dešininis; HSS; Ilgis 86mm (+/- 5mm); DIN338 arba lygiavertis</t>
  </si>
  <si>
    <t>Spiralinis grąžtas su cilindriniu kotu d5,5mm, dešininis; HSS; Ilgis 93mm (+/- 5mm); DIN338 arba lygiavertis</t>
  </si>
  <si>
    <t>Spiralinis grąžtas su cilindriniu kotu d6mm, dešininis; HSS; Ilgis 93mm (+/- 5mm); DIN338 arba lygiavertis</t>
  </si>
  <si>
    <t>Spiralinis grąžtas su cilindriniu kotu d6,5mm, dešininis; HSS; Ilgis 101mm (+/- 5mm); DIN338 arba lygiavertis</t>
  </si>
  <si>
    <t>Spiralinis grąžtas su cilindriniu kotu d7mm, dešininis; HSS; Ilgis 109mm (+/- 5mm); DIN338 arba lygiavertis</t>
  </si>
  <si>
    <t>Spiralinis grąžtas su cilindriniu kotu d7,5mm, dešininis; HSS; Ilgis 109mm (+/- 5mm); DIN338 arba lygiavertis</t>
  </si>
  <si>
    <t>Spiralinis grąžtas su cilindriniu kotu d8,0mm, dešininis; HSS; Ilgis 117mm (+/- 5mm); DIN338 arba lygiavertis</t>
  </si>
  <si>
    <t>Spiralinis grąžtas su cilindriniu kotu d8,5mm, dešininis; HSS; Ilgis 117mm (+/- 5mm); DIN338 arba lygiavertis</t>
  </si>
  <si>
    <t>Spiralinis grąžtas su cilindriniu kotu d9,0mm, dešininis; HSS; Ilgis 125mm (+/- 5mm); DIN338 arba lygiavertis</t>
  </si>
  <si>
    <t>Spiralinis grąžtas su cilindriniu kotu d10mm, dešininis; HSS; Ilgis 133mm (+/- 5mm); DIN338 arba lygiavertis</t>
  </si>
  <si>
    <t>Spiralinis grąžtas su cilindriniu kotu d11mm, dešininis; HSS; Ilgis 142mm (+/- 5mm); DIN338 arba lygiavertis</t>
  </si>
  <si>
    <t>Spiralinis grąžtas su cilindriniu kotu d12,5mm, dešininis; HSS; Ilgis 151mm (+/- 5mm); DIN338 arba lygiavertis</t>
  </si>
  <si>
    <t>Spiralinis grąžtas su cilindriniu nutekintu kotu d14mm, dešininis; HSS; Ilgis 160mm (+/- 10mm); DIN338 arba lygiavertis</t>
  </si>
  <si>
    <t>Spiralinis grąžtas su cilindriniu nutekintu kotu d16mm, dešininis; HSS; Ilgis 178mm (+/- 5mm); DIN338 arba lygiavertis</t>
  </si>
  <si>
    <t>Centravimo grąžtas su cilindriniu kotu d2,5mm. Pagamintas iš greitapjovio plieno (HSSCo). Skirtas centravimo skylių gręžimui.</t>
  </si>
  <si>
    <t>Centravimo grąžtas su cilindriniu kotu d4mm. Pagamintas iš greitapjovio plieno (HSS). Skirtas centravimo skylių gręžimui.</t>
  </si>
  <si>
    <t>Grąžto korpusas pagamintas iš įrankinio plieno, prie jo prilituota kietlydinio plokštelė d5/160 SDS plius</t>
  </si>
  <si>
    <t>Grąžto korpusas pagamintas iš įrankinio plieno, prie jo prilituota kietlydinio plokštelė d6/260 SDS plius</t>
  </si>
  <si>
    <t>Grąžto korpusas pagamintas iš įrankinio plieno, prie jo prilituota kietlydinio plokštelė d6/210 SDS plius</t>
  </si>
  <si>
    <t>Grąžto korpusas pagamintas iš įrankinio plieno, prie jo prilituota kietlydinio plokštelė d8/160 SDS plius</t>
  </si>
  <si>
    <t>Grąžto korpusas pagamintas iš įrankinio plieno, prie jo prilituota kietlydinio plokštelė d10/400mm SDS plius</t>
  </si>
  <si>
    <t>Grąžto korpusas pagamintas iš įrankinio plieno, prie jo prilituota kietlydinio plokštelė d12x400mm SDS plius</t>
  </si>
  <si>
    <t>Grąžto korpusas pagamintas iš įrankinio plieno, prie jo prilituota kietlydinio plokštelė d14x400mm SDS plius</t>
  </si>
  <si>
    <t>Grąžto korpusas pagamintas iš įrankinio plieno, prie jo prilituota kietlydinio plokštelė d16x400mm SDS plius</t>
  </si>
  <si>
    <t>Grąžto korpusas pagamintas iš įrankinio plieno, prie jo prilituota kietlydinio plokštelė d24x400 SDS plius</t>
  </si>
  <si>
    <t>Grąžto korpusas pagamintas iš įrankinio plieno, prie jo prilituota kietlydinio plokštelė d22x250 SDS plius</t>
  </si>
  <si>
    <t>Grąžto korpusas pagamintas iš įrankinio plieno, prie jo prilituota kietlydinio plokštelė d30x570mm SDS MAX</t>
  </si>
  <si>
    <t>Grąžto korpusas pagamintas iš įrankinio plieno, prie jo prilituota kietlydinio plokštelė  d40x570mm SDS MAX</t>
  </si>
  <si>
    <t>komplektas</t>
  </si>
  <si>
    <t>Dešininiai, valcuoti, kūginiu kotu, d13mm Ilgis 189mm (+/- 10mm); Kampas prie viršunės 118o; HSS; DIN345 arba lygiavertis</t>
  </si>
  <si>
    <t>Dešininiai, valcuoti, kūginiu kotu, Ilgis 189mm (+/- 5mm) d13,8mm; Kampas prie viršunės 118o; HSS; DIN345 arba lygiavertis</t>
  </si>
  <si>
    <t>Dešininiai, valcuoti, kūginiu kotu, Ilgis 189mm (+/- 5mm)d14mm; Kampas prie viršunės 118o; HSS; DIN345arba lygiavertis</t>
  </si>
  <si>
    <t>Dešininiai, valcuoti, kūginiu kotu, Ilgis 212mm (+/- 5mm)d14,5mm; Kampas prie viršunės 118o; HSS; DIN345arba lygiavertis</t>
  </si>
  <si>
    <t>Dešininiai, valcuoti, kūginiu kotu, Ilgis 218mm (+/- 5mm)d16mm; Kampas prie viršunės 118o; HSS; DIN345arba lygiavertis</t>
  </si>
  <si>
    <t>Dešininiai, valcuoti, kūginiu kotu, Ilgis 223mm (+/- 5mm)d17mm; Kampas prie viršunės 118o; HSS; DIN345arba lygiavertis</t>
  </si>
  <si>
    <t>Dešininiai, valcuoti, kūginiu kotu, Ilgis 228mm (+/- 5mm)d17,5mm; Kampas prie viršunės 118o; HSS; DIN345arba lygiavertis</t>
  </si>
  <si>
    <t>Dešininiai, valcuoti, kūginiu kotu, Ilgis 238mm (+/- 5mm)d20mm; Kampas prie viršunės 118o; HSS; DIN345arba lygiavertis</t>
  </si>
  <si>
    <t>Dešininiai, valcuoti, kūginiu kotu, Ilgis 248mm (+/- 5mm)d22mm; Kampas prie viršunės 118o; HSS; DIN345arba lygiavertis</t>
  </si>
  <si>
    <t>Dešininiai, valcuoti, kūginiu kotu, Ilgis 253mm (+/- 5mm)d22,5mm; Kampas prie viršunės 118o; HSS; DIN345arba lygiavertis</t>
  </si>
  <si>
    <t>Dešininiai, valcuoti, kūginiu kotu, Ilgis 253mm (+/- 5mm)d23mm; Kampas prie viršunės 118o; HSS; DIN345arba lygiavertis</t>
  </si>
  <si>
    <t>Dešininiai, valcuoti, kūginiu kotu, Ilgis 281mm (+/- 5mm)d24mm; Kampas prie viršunės 118o; HSS; DIN345arba lygiavertis</t>
  </si>
  <si>
    <t>Dešininiai, valcuoti, kūginiu kotu, Ilgis 281mm (+/- 5mm)d24,5mm; Kampas prie viršunės 118o; HSS; DIN345arba lygiavertis</t>
  </si>
  <si>
    <t>Dešininiai, valcuoti, kūginiu kotu, Ilgis 281mm (+/- 5mm)d25mm; Kampas prie viršunės 118o; HSS; DIN345arba lygiavertis</t>
  </si>
  <si>
    <t>Dešininiai, valcuoti, kūginiu kotu, Ilgis 286mm (+/- 5mm)d26mm; Kampas prie viršunės 118o; HSS; DIN345arba lygiavertis</t>
  </si>
  <si>
    <t>Dešininiai, valcuoti, kūginiu kotu, Ilgis 296mm (+/- 5mm)d30mm; Kampas prie viršunės 118o; HSS; DIN345arba lygiavertis</t>
  </si>
  <si>
    <t>M7 HSS; DIN 352arba lygiavertis</t>
  </si>
  <si>
    <t>M22x2,5 HSS M2; DIN376arba lygiavertis</t>
  </si>
  <si>
    <t>M7x1  HSS M2; DIN 223arba lygiavertis</t>
  </si>
  <si>
    <t xml:space="preserve"> M22x2,5  HSS M2; DIN 223arba lygiavertis</t>
  </si>
  <si>
    <t xml:space="preserve"> M11x1,25  HSS M2; DIN 223arba lygiavertis</t>
  </si>
  <si>
    <t>M12x1,75  HSS M2; DIN 223arba lygiavertis</t>
  </si>
  <si>
    <t>M16x2  HSS M2; DIN 223arba lygiavertis</t>
  </si>
  <si>
    <t xml:space="preserve">M5 HSS M2; DIN 223 arba lygiavertis </t>
  </si>
  <si>
    <t xml:space="preserve">M5 HSS-E; DIN371 arba lygiavertis </t>
  </si>
  <si>
    <t>M8x1,25  DIN 376arba lygiavertis ; HSS-G</t>
  </si>
  <si>
    <t>M10x1,0  DIN 374arba lygiavertis ; HSSE</t>
  </si>
  <si>
    <t>M12x1,75 DIN 376arba lygiavertis ; HSS-G</t>
  </si>
  <si>
    <t>M16x2  DIN 376arba lygiavertis ; HSS-G</t>
  </si>
  <si>
    <t>M16x1,5  DIN 2181arba lygiavertis ; HSS-G</t>
  </si>
  <si>
    <t>M18x2,5  DIN 376arba lygiavertis ; HSS-G</t>
  </si>
  <si>
    <t>M18x1,5  DIN 374arba lygiavertis ; HSSE</t>
  </si>
  <si>
    <t>M 20x2,5  DIN 376arba lygiavertis ; HSS-G</t>
  </si>
  <si>
    <t>M 22x2,5 DIN 376arba lygiavertis ; HSS-G</t>
  </si>
  <si>
    <t>M 24x3,0 DIN 376arba lygiavertis ; HSS-G</t>
  </si>
  <si>
    <t>M 27x3,0 DIN 376arba lygiavertis ; HSS-G</t>
  </si>
  <si>
    <t>M 30x3,5 DIN 376arba lygiavertis ; HSS-G</t>
  </si>
  <si>
    <t>M5 DIN EN 22568 (DIN 223)arba lygiavertis ; HSS 6G B</t>
  </si>
  <si>
    <t>M6 DIN EN 22568 (DIN 223)arba lygiavertis ; HSS 6G B</t>
  </si>
  <si>
    <t>M8 DIN EN 22568 (DIN 223arba lygiavertis ); HSS 6G B</t>
  </si>
  <si>
    <t>M10  DIN EN 22568 (DIN 223arba lygiavertis ); HSS 6G B</t>
  </si>
  <si>
    <t>M10x1,25  DIN EN 22568 (DIN 223)arba lygiavertis ; HSS 6G B</t>
  </si>
  <si>
    <t>M16x1,5 DIN EN 22568 (DIN 223)arba lygiavertis ; HSS 6G B</t>
  </si>
  <si>
    <t>M18x1,5 DIN EN 22568 (DIN 223arba lygiavertis ); HSS 6G B</t>
  </si>
  <si>
    <t>M20 DIN EN 22568 (DIN 223arba lygiavertis ); HSS 6G B</t>
  </si>
  <si>
    <t>M22 M20x1,5 DIN EN 22568 (DIN 223arba lygiavertis ); HSS 6G B</t>
  </si>
  <si>
    <t>M22 DIN EN 22568 (DIN 223arba lygiavertis ); HSS 6G B</t>
  </si>
  <si>
    <t>M24 DIN EN 22568 (DIN 223arba lygiavertis ); HSS 6G B</t>
  </si>
  <si>
    <t>M27 DIN EN 22568 (DIN 223arba lygiavertis ); HSS 6G B</t>
  </si>
  <si>
    <t>M30 DIN EN 22568 (DIN 223arba lygiavertis ); HSS 6G B</t>
  </si>
  <si>
    <t>M14 x 1,5 DIN 374 arba lygiavertis; HSSE</t>
  </si>
  <si>
    <t>M14 x 1,5 DIN 2181 arba lygiavertis HSSE</t>
  </si>
  <si>
    <t>M25 x 2,5 DIN 374 arba lygiavertis; HSSE</t>
  </si>
  <si>
    <t>M25 x 2,5 DIN EN 22568 arba lygiavertis HSSE</t>
  </si>
  <si>
    <t xml:space="preserve">Rankinis; Ilgis 300 mm (+/- 60 mm) plieninė viela 4 eilių </t>
  </si>
  <si>
    <t xml:space="preserve">Rankinis; Ilgis 300 mm (+/- 60 mm) plieninė viela 5 eilių </t>
  </si>
  <si>
    <t xml:space="preserve">Rankinis; Ilgis 300 mm (+/- 60 mm) plieninė viela 6 eilių </t>
  </si>
  <si>
    <t>Rankinis; Ilgis 300 mm (+/- 60 mm) žalvarinė viela 5 eilių</t>
  </si>
  <si>
    <t>Ilgis 140mm(+/- 50mm), tiesios, išoriniams žiedams nuo 8 iki 30mm (+/- 5mm)</t>
  </si>
  <si>
    <t>Ilgis 180mm(+/- 50mm), tiesios, išoriniams žiedams nuo 30 iki 60mm (+/- 5mm)</t>
  </si>
  <si>
    <t>Ilgis 170mm(+/- 50mm), lenktos, žiedams nuo 30 iki 60mm (+/- 5mm)</t>
  </si>
  <si>
    <t>M8 HSS-E; DIN371 arba lygiavertis HSS</t>
  </si>
  <si>
    <t>3/4  DIN 5156arba lygiavertis ; HSSE</t>
  </si>
  <si>
    <t>G1/4 DIN EN 22568 (DIN 5158)arba lygiavertis ; HSS 6G B</t>
  </si>
  <si>
    <t>G3/4 DIN EN 22568 (DIN 5158)arba lygiavertis ; HSS 6G B</t>
  </si>
  <si>
    <t>G1 DIN EN 22568 (DIN 5158)arba lygiavertis ; HSS 6G B</t>
  </si>
  <si>
    <t>G1 1/4 DIN EN 22568 (DIN 5158)arba lygiavertis ; HSS 6G B</t>
  </si>
  <si>
    <t xml:space="preserve"> G1/2 DIN EN 22568 (DIN 5158arba lygiavertis ); HSS 6G B; Kairinis sriegis</t>
  </si>
  <si>
    <t>M10x1,5 DIN 376arba lygiavertis ; HSS-G</t>
  </si>
  <si>
    <t>PZ2  CR-V magnetinis</t>
  </si>
  <si>
    <t>PZ3  CR-V magnetinis</t>
  </si>
  <si>
    <t>PH1  CR-V magnetinis</t>
  </si>
  <si>
    <t>PH2  CR-V magnetinis</t>
  </si>
  <si>
    <t>PH3 CR-V magnetinis</t>
  </si>
  <si>
    <t>Spiralinis grąžtas su cilindriniu kotu d4,0mm, dešininis; HSS; Ilgis 75mm (+/- 5mm); DIN338 arba lygiavertis</t>
  </si>
  <si>
    <t>Spiralinis grąžtas su cilindriniu kotu d12mm, dešininis; HSS; Ilgis 151mm (+/- 5mm); DIN338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</si>
</sst>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1"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1"/>
      <color rgb="FF000000"/>
      <name val="Times New Roman"/>
      <family val="1"/>
    </font>
    <font>
      <sz val="11"/>
      <name val="Times New Roman"/>
      <family val="1"/>
    </font>
    <font>
      <sz val="11"/>
      <color rgb="FFFF0000"/>
      <name val="Calibri"/>
      <family val="2"/>
      <scheme val="minor"/>
    </font>
    <font>
      <b/>
      <sz val="10"/>
      <color rgb="FFFF0000"/>
      <name val="Arial"/>
      <family val="2"/>
      <charset val="186"/>
    </font>
    <font>
      <b/>
      <sz val="10"/>
      <color rgb="FF7030A0"/>
      <name val="Arial"/>
      <family val="2"/>
      <charset val="186"/>
    </font>
    <font>
      <sz val="11"/>
      <color rgb="FFFF0000"/>
      <name val="Times New Roman"/>
      <family val="1"/>
      <charset val="186"/>
    </font>
    <font>
      <sz val="11"/>
      <name val="Times New Roman"/>
      <family val="1"/>
      <charset val="186"/>
    </font>
  </fonts>
  <fills count="11">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xf numFmtId="0" fontId="10" fillId="0" borderId="0" applyNumberFormat="0" applyFont="0" applyBorder="0" applyProtection="0"/>
    <xf numFmtId="0" fontId="10" fillId="0" borderId="0" applyNumberFormat="0" applyFont="0" applyBorder="0" applyProtection="0"/>
  </cellStyleXfs>
  <cellXfs count="113">
    <xf numFmtId="0" fontId="0" fillId="0" borderId="0" xfId="0"/>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0" fillId="0" borderId="4" xfId="0" applyBorder="1"/>
    <xf numFmtId="0" fontId="9" fillId="0" borderId="3" xfId="0" applyFont="1" applyBorder="1" applyAlignment="1">
      <alignment horizontal="left"/>
    </xf>
    <xf numFmtId="0" fontId="24" fillId="0" borderId="1" xfId="2" applyFont="1" applyBorder="1" applyAlignment="1" applyProtection="1">
      <alignment horizontal="center" vertical="center" wrapText="1"/>
    </xf>
    <xf numFmtId="0" fontId="24" fillId="0" borderId="1" xfId="0" applyFont="1" applyBorder="1" applyAlignment="1">
      <alignment horizontal="center" vertical="center"/>
    </xf>
    <xf numFmtId="0" fontId="9" fillId="0" borderId="0" xfId="0" applyFont="1" applyAlignment="1">
      <alignment horizontal="left" vertical="center" wrapText="1"/>
    </xf>
    <xf numFmtId="0" fontId="25" fillId="8" borderId="1" xfId="0" applyFont="1" applyFill="1" applyBorder="1" applyAlignment="1">
      <alignment vertical="center" wrapText="1"/>
    </xf>
    <xf numFmtId="2" fontId="25" fillId="9" borderId="26" xfId="0" applyNumberFormat="1" applyFont="1" applyFill="1" applyBorder="1" applyAlignment="1">
      <alignment horizontal="left" vertical="center" wrapText="1"/>
    </xf>
    <xf numFmtId="2" fontId="25" fillId="9" borderId="1" xfId="0" applyNumberFormat="1" applyFont="1" applyFill="1" applyBorder="1" applyAlignment="1">
      <alignment horizontal="left" vertical="center" wrapText="1"/>
    </xf>
    <xf numFmtId="0" fontId="25" fillId="0" borderId="1" xfId="0" applyFont="1" applyBorder="1" applyAlignment="1">
      <alignment horizontal="left" vertical="center" wrapText="1"/>
    </xf>
    <xf numFmtId="2" fontId="25" fillId="9" borderId="27" xfId="0" applyNumberFormat="1" applyFont="1" applyFill="1" applyBorder="1" applyAlignment="1">
      <alignment horizontal="left" vertical="center" wrapText="1"/>
    </xf>
    <xf numFmtId="2" fontId="25" fillId="0" borderId="1" xfId="0" applyNumberFormat="1" applyFont="1" applyBorder="1" applyAlignment="1">
      <alignment horizontal="left" vertical="center" wrapText="1"/>
    </xf>
    <xf numFmtId="0" fontId="25" fillId="9" borderId="1" xfId="0" applyFont="1" applyFill="1" applyBorder="1" applyAlignment="1">
      <alignment horizontal="left" vertical="center" wrapText="1"/>
    </xf>
    <xf numFmtId="0" fontId="25" fillId="9" borderId="4" xfId="0" applyFont="1" applyFill="1" applyBorder="1" applyAlignment="1">
      <alignment horizontal="left" vertical="center" wrapText="1"/>
    </xf>
    <xf numFmtId="0" fontId="25" fillId="0" borderId="1" xfId="0" applyFont="1" applyBorder="1" applyAlignment="1">
      <alignment vertical="center" wrapText="1"/>
    </xf>
    <xf numFmtId="0" fontId="25" fillId="9" borderId="1" xfId="0" applyFont="1" applyFill="1" applyBorder="1" applyAlignment="1">
      <alignment vertical="center" wrapText="1"/>
    </xf>
    <xf numFmtId="0" fontId="25" fillId="9" borderId="0" xfId="0" applyFont="1" applyFill="1"/>
    <xf numFmtId="0" fontId="25" fillId="9" borderId="1" xfId="0" applyFont="1" applyFill="1" applyBorder="1"/>
    <xf numFmtId="2" fontId="25" fillId="9" borderId="3" xfId="0" applyNumberFormat="1" applyFont="1" applyFill="1" applyBorder="1" applyAlignment="1">
      <alignment vertical="center" wrapText="1"/>
    </xf>
    <xf numFmtId="2" fontId="25" fillId="9" borderId="1" xfId="0" applyNumberFormat="1" applyFont="1" applyFill="1" applyBorder="1" applyAlignment="1">
      <alignment vertical="center" wrapText="1"/>
    </xf>
    <xf numFmtId="0" fontId="25" fillId="8" borderId="1" xfId="0" applyFont="1" applyFill="1" applyBorder="1" applyAlignment="1">
      <alignment horizontal="left" vertical="center" wrapText="1"/>
    </xf>
    <xf numFmtId="0" fontId="25" fillId="8" borderId="1" xfId="0" applyFont="1" applyFill="1" applyBorder="1" applyAlignment="1">
      <alignment horizontal="left" vertical="center"/>
    </xf>
    <xf numFmtId="0" fontId="25" fillId="9" borderId="1" xfId="0" applyFont="1" applyFill="1" applyBorder="1" applyAlignment="1">
      <alignment vertical="center"/>
    </xf>
    <xf numFmtId="2" fontId="25" fillId="8" borderId="1" xfId="0" applyNumberFormat="1" applyFont="1" applyFill="1" applyBorder="1" applyAlignment="1">
      <alignment horizontal="left" vertical="center" wrapText="1"/>
    </xf>
    <xf numFmtId="0" fontId="24" fillId="9" borderId="1" xfId="0" applyFont="1" applyFill="1" applyBorder="1" applyAlignment="1">
      <alignment horizontal="center" vertical="center"/>
    </xf>
    <xf numFmtId="0" fontId="11" fillId="9" borderId="0" xfId="0" applyFont="1" applyFill="1"/>
    <xf numFmtId="0" fontId="13" fillId="9" borderId="6" xfId="0" applyFont="1" applyFill="1" applyBorder="1"/>
    <xf numFmtId="0" fontId="2" fillId="5" borderId="1" xfId="0" applyFont="1" applyFill="1" applyBorder="1" applyAlignment="1">
      <alignment horizontal="center" vertical="center" wrapText="1"/>
    </xf>
    <xf numFmtId="0" fontId="25" fillId="9" borderId="26" xfId="0" applyFont="1" applyFill="1" applyBorder="1" applyAlignment="1">
      <alignment horizontal="left" vertical="center" wrapText="1"/>
    </xf>
    <xf numFmtId="0" fontId="25" fillId="9" borderId="1" xfId="0" applyFont="1" applyFill="1" applyBorder="1" applyAlignment="1">
      <alignment horizontal="left" vertical="center"/>
    </xf>
    <xf numFmtId="0" fontId="25" fillId="9" borderId="3" xfId="0" applyFont="1" applyFill="1" applyBorder="1" applyAlignment="1">
      <alignment horizontal="left" vertical="center" wrapText="1"/>
    </xf>
    <xf numFmtId="0" fontId="25" fillId="9" borderId="2" xfId="0" applyFont="1" applyFill="1" applyBorder="1" applyAlignment="1">
      <alignment horizontal="left" vertical="center" wrapText="1"/>
    </xf>
    <xf numFmtId="0" fontId="25" fillId="9" borderId="27" xfId="0" applyFont="1" applyFill="1" applyBorder="1" applyAlignment="1">
      <alignment horizontal="left" vertical="center" wrapText="1"/>
    </xf>
    <xf numFmtId="0" fontId="25" fillId="9" borderId="27" xfId="0" applyFont="1" applyFill="1" applyBorder="1" applyAlignment="1">
      <alignment vertical="center" wrapText="1"/>
    </xf>
    <xf numFmtId="0" fontId="8" fillId="9" borderId="0" xfId="0" applyFont="1" applyFill="1"/>
    <xf numFmtId="0" fontId="0" fillId="9" borderId="0" xfId="0" applyFill="1"/>
    <xf numFmtId="9" fontId="22" fillId="10" borderId="0" xfId="0" applyNumberFormat="1" applyFont="1" applyFill="1" applyAlignment="1">
      <alignment horizontal="center"/>
    </xf>
    <xf numFmtId="0" fontId="24" fillId="9" borderId="1" xfId="2" applyFont="1" applyFill="1" applyBorder="1" applyAlignment="1" applyProtection="1">
      <alignment horizontal="center" vertical="center" wrapText="1"/>
    </xf>
    <xf numFmtId="0" fontId="12" fillId="9" borderId="1" xfId="0" applyFont="1" applyFill="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27" fillId="3" borderId="7" xfId="0" applyFont="1" applyFill="1" applyBorder="1" applyAlignment="1">
      <alignment horizontal="center" vertical="center" wrapText="1"/>
    </xf>
    <xf numFmtId="0" fontId="27"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6" fillId="0" borderId="6" xfId="0" applyFont="1" applyBorder="1" applyAlignment="1">
      <alignment horizontal="left" vertical="center" wrapText="1"/>
    </xf>
    <xf numFmtId="0" fontId="26" fillId="0" borderId="24" xfId="0" applyFont="1" applyBorder="1" applyAlignment="1">
      <alignment horizontal="left"/>
    </xf>
    <xf numFmtId="0" fontId="13" fillId="0" borderId="0" xfId="0" applyFont="1" applyAlignment="1">
      <alignment horizontal="left" vertical="top" wrapText="1"/>
    </xf>
    <xf numFmtId="0" fontId="28"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9" fillId="0" borderId="15" xfId="0" applyFont="1" applyBorder="1" applyAlignment="1">
      <alignment horizontal="left" vertical="top" wrapText="1"/>
    </xf>
    <xf numFmtId="0" fontId="19" fillId="0" borderId="16" xfId="0" applyFont="1" applyBorder="1" applyAlignment="1">
      <alignment horizontal="left" vertical="top"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3" fillId="0" borderId="13" xfId="0" applyFont="1" applyBorder="1" applyAlignment="1">
      <alignment horizontal="left" vertical="top" wrapText="1"/>
    </xf>
    <xf numFmtId="0" fontId="9" fillId="0" borderId="2" xfId="0" applyFont="1" applyBorder="1" applyAlignment="1">
      <alignment horizontal="left"/>
    </xf>
    <xf numFmtId="0" fontId="9" fillId="0" borderId="3" xfId="0" applyFont="1" applyBorder="1" applyAlignment="1">
      <alignment horizontal="left"/>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cellXfs>
  <cellStyles count="3">
    <cellStyle name="Įprastas 2" xfId="1" xr:uid="{F61F4D1E-BF3F-4711-A5FC-97A77AFA8DE2}"/>
    <cellStyle name="Normal" xfId="0" builtinId="0"/>
    <cellStyle name="Normal 2" xfId="2" xr:uid="{D23E6AFE-F59D-494E-A5F8-2D8293FDBA38}"/>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tabColor theme="5"/>
  </sheetPr>
  <dimension ref="A1:T291"/>
  <sheetViews>
    <sheetView tabSelected="1" zoomScale="90" zoomScaleNormal="90" workbookViewId="0">
      <pane ySplit="3" topLeftCell="A4" activePane="bottomLeft" state="frozen"/>
      <selection pane="bottomLeft" activeCell="A4" sqref="A4:XFD4"/>
    </sheetView>
  </sheetViews>
  <sheetFormatPr defaultRowHeight="14.4" x14ac:dyDescent="0.3"/>
  <cols>
    <col min="1" max="1" width="7.44140625" bestFit="1" customWidth="1"/>
    <col min="2" max="2" width="9.5546875" customWidth="1"/>
    <col min="3" max="3" width="50.6640625" style="72" customWidth="1"/>
    <col min="4" max="4" width="55.44140625" customWidth="1"/>
    <col min="5" max="5" width="14.77734375" customWidth="1"/>
    <col min="6" max="6" width="15" customWidth="1"/>
    <col min="7" max="7" width="30.21875" customWidth="1"/>
    <col min="8" max="8" width="38.88671875" customWidth="1"/>
    <col min="9" max="9" width="15.5546875" customWidth="1"/>
    <col min="10" max="10" width="14.44140625" style="9" customWidth="1"/>
    <col min="11" max="11" width="18.33203125" customWidth="1"/>
    <col min="12" max="12" width="24.33203125" customWidth="1"/>
    <col min="13" max="13" width="14.5546875" customWidth="1"/>
    <col min="14" max="14" width="25.44140625" customWidth="1"/>
    <col min="15" max="15" width="16.77734375" customWidth="1"/>
    <col min="16" max="16" width="18.21875" customWidth="1"/>
    <col min="17" max="17" width="28.44140625" hidden="1" customWidth="1"/>
    <col min="18" max="18" width="29.5546875" hidden="1" customWidth="1"/>
    <col min="19" max="19" width="22.5546875" hidden="1" customWidth="1"/>
    <col min="20" max="20" width="104.77734375" hidden="1" customWidth="1"/>
  </cols>
  <sheetData>
    <row r="1" spans="1:20" ht="51" customHeight="1" thickBot="1" x14ac:dyDescent="0.35">
      <c r="A1" s="6" t="s">
        <v>0</v>
      </c>
      <c r="B1" s="4"/>
      <c r="C1" s="62"/>
      <c r="D1" s="4"/>
      <c r="E1" s="4"/>
      <c r="F1" s="4"/>
      <c r="G1" s="4"/>
      <c r="H1" s="4"/>
      <c r="I1" s="9"/>
      <c r="K1" s="10"/>
      <c r="Q1" s="76" t="s">
        <v>456</v>
      </c>
      <c r="R1" s="76"/>
      <c r="S1" s="76"/>
      <c r="T1" s="77"/>
    </row>
    <row r="2" spans="1:20" ht="35.1" customHeight="1" thickBot="1" x14ac:dyDescent="0.35">
      <c r="A2" s="17"/>
      <c r="B2" s="18"/>
      <c r="C2" s="63"/>
      <c r="D2" s="18"/>
      <c r="E2" s="18"/>
      <c r="F2" s="18"/>
      <c r="G2" s="78" t="s">
        <v>1</v>
      </c>
      <c r="H2" s="78"/>
      <c r="I2" s="78"/>
      <c r="J2" s="79"/>
      <c r="K2" s="80" t="s">
        <v>2</v>
      </c>
      <c r="L2" s="81"/>
      <c r="M2" s="81"/>
      <c r="N2" s="81"/>
      <c r="O2" s="81"/>
      <c r="P2" s="82"/>
      <c r="Q2" s="83" t="s">
        <v>3</v>
      </c>
      <c r="R2" s="83"/>
      <c r="S2" s="84"/>
      <c r="T2" s="85" t="s">
        <v>4</v>
      </c>
    </row>
    <row r="3" spans="1:20" s="2" customFormat="1" ht="128.1" customHeight="1" x14ac:dyDescent="0.3">
      <c r="A3" s="19" t="s">
        <v>5</v>
      </c>
      <c r="B3" s="1" t="s">
        <v>6</v>
      </c>
      <c r="C3" s="64" t="s">
        <v>455</v>
      </c>
      <c r="D3" s="11" t="s">
        <v>7</v>
      </c>
      <c r="E3" s="3" t="s">
        <v>8</v>
      </c>
      <c r="F3" s="1" t="s">
        <v>9</v>
      </c>
      <c r="G3" s="12" t="s">
        <v>10</v>
      </c>
      <c r="H3" s="12" t="s">
        <v>11</v>
      </c>
      <c r="I3" s="12" t="s">
        <v>12</v>
      </c>
      <c r="J3" s="31" t="s">
        <v>13</v>
      </c>
      <c r="K3" s="24" t="s">
        <v>14</v>
      </c>
      <c r="L3" s="15" t="s">
        <v>15</v>
      </c>
      <c r="M3" s="15" t="s">
        <v>16</v>
      </c>
      <c r="N3" s="16" t="s">
        <v>17</v>
      </c>
      <c r="O3" s="15" t="s">
        <v>18</v>
      </c>
      <c r="P3" s="25" t="s">
        <v>19</v>
      </c>
      <c r="Q3" s="36" t="s">
        <v>20</v>
      </c>
      <c r="R3" s="34" t="s">
        <v>21</v>
      </c>
      <c r="S3" s="35" t="s">
        <v>22</v>
      </c>
      <c r="T3" s="85"/>
    </row>
    <row r="4" spans="1:20" ht="25.5" customHeight="1" x14ac:dyDescent="0.3">
      <c r="A4" s="86" t="s">
        <v>458</v>
      </c>
      <c r="B4" s="87"/>
      <c r="C4" s="87"/>
      <c r="D4" s="87"/>
      <c r="E4" s="87"/>
      <c r="F4" s="87"/>
      <c r="G4" s="87"/>
      <c r="H4" s="87"/>
      <c r="I4" s="87"/>
      <c r="J4" s="87"/>
      <c r="K4" s="88"/>
      <c r="L4" s="89"/>
      <c r="M4" s="89"/>
      <c r="N4" s="89"/>
      <c r="O4" s="89"/>
      <c r="P4" s="90"/>
      <c r="Q4" s="22"/>
      <c r="R4" s="14"/>
      <c r="S4" s="28"/>
      <c r="T4" s="85"/>
    </row>
    <row r="5" spans="1:20" ht="18" customHeight="1" x14ac:dyDescent="0.3">
      <c r="A5" s="20">
        <v>1</v>
      </c>
      <c r="B5" s="7"/>
      <c r="C5" s="65" t="s">
        <v>23</v>
      </c>
      <c r="D5" s="44" t="s">
        <v>452</v>
      </c>
      <c r="E5" s="40">
        <v>3</v>
      </c>
      <c r="F5" s="41" t="s">
        <v>24</v>
      </c>
      <c r="G5" s="7"/>
      <c r="H5" s="7"/>
      <c r="I5" s="7"/>
      <c r="J5" s="32">
        <f>ROUND(E5*I5,2)</f>
        <v>0</v>
      </c>
      <c r="K5" s="26"/>
      <c r="L5" s="7"/>
      <c r="M5" s="7"/>
      <c r="N5" s="7"/>
      <c r="O5" s="7"/>
      <c r="P5" s="27"/>
      <c r="Q5" s="23"/>
      <c r="R5" s="13"/>
      <c r="S5" s="29"/>
      <c r="T5" s="85"/>
    </row>
    <row r="6" spans="1:20" x14ac:dyDescent="0.3">
      <c r="A6" s="20">
        <v>2</v>
      </c>
      <c r="B6" s="7"/>
      <c r="C6" s="59" t="s">
        <v>25</v>
      </c>
      <c r="D6" s="45" t="s">
        <v>905</v>
      </c>
      <c r="E6" s="40">
        <v>3</v>
      </c>
      <c r="F6" s="41" t="s">
        <v>24</v>
      </c>
      <c r="G6" s="7"/>
      <c r="H6" s="7"/>
      <c r="I6" s="7"/>
      <c r="J6" s="32">
        <f t="shared" ref="J6:J69" si="0">ROUND(E6*I6,2)</f>
        <v>0</v>
      </c>
      <c r="K6" s="26"/>
      <c r="L6" s="7"/>
      <c r="M6" s="7"/>
      <c r="N6" s="7"/>
      <c r="O6" s="7"/>
      <c r="P6" s="27"/>
      <c r="Q6" s="23"/>
      <c r="R6" s="13"/>
      <c r="S6" s="29"/>
      <c r="T6" s="85"/>
    </row>
    <row r="7" spans="1:20" x14ac:dyDescent="0.3">
      <c r="A7" s="20">
        <v>3</v>
      </c>
      <c r="B7" s="7"/>
      <c r="C7" s="59" t="s">
        <v>26</v>
      </c>
      <c r="D7" s="45" t="s">
        <v>904</v>
      </c>
      <c r="E7" s="40">
        <v>5</v>
      </c>
      <c r="F7" s="41" t="s">
        <v>24</v>
      </c>
      <c r="G7" s="7"/>
      <c r="H7" s="7"/>
      <c r="I7" s="7"/>
      <c r="J7" s="32">
        <f t="shared" si="0"/>
        <v>0</v>
      </c>
      <c r="K7" s="26"/>
      <c r="L7" s="7"/>
      <c r="M7" s="7"/>
      <c r="N7" s="7"/>
      <c r="O7" s="7"/>
      <c r="P7" s="27"/>
      <c r="Q7" s="23"/>
      <c r="R7" s="13"/>
      <c r="S7" s="29"/>
      <c r="T7" s="85"/>
    </row>
    <row r="8" spans="1:20" x14ac:dyDescent="0.3">
      <c r="A8" s="20">
        <v>4</v>
      </c>
      <c r="B8" s="7"/>
      <c r="C8" s="59" t="s">
        <v>27</v>
      </c>
      <c r="D8" s="45" t="s">
        <v>903</v>
      </c>
      <c r="E8" s="40">
        <v>5</v>
      </c>
      <c r="F8" s="41" t="s">
        <v>24</v>
      </c>
      <c r="G8" s="7"/>
      <c r="H8" s="7"/>
      <c r="I8" s="7"/>
      <c r="J8" s="32">
        <f t="shared" si="0"/>
        <v>0</v>
      </c>
      <c r="K8" s="26"/>
      <c r="L8" s="7"/>
      <c r="M8" s="7"/>
      <c r="N8" s="7"/>
      <c r="O8" s="7"/>
      <c r="P8" s="27"/>
      <c r="Q8" s="23"/>
      <c r="R8" s="13"/>
      <c r="S8" s="29"/>
      <c r="T8" s="85"/>
    </row>
    <row r="9" spans="1:20" x14ac:dyDescent="0.3">
      <c r="A9" s="20">
        <v>5</v>
      </c>
      <c r="B9" s="7"/>
      <c r="C9" s="66" t="s">
        <v>28</v>
      </c>
      <c r="D9" s="45" t="s">
        <v>902</v>
      </c>
      <c r="E9" s="40">
        <v>3</v>
      </c>
      <c r="F9" s="41" t="s">
        <v>24</v>
      </c>
      <c r="G9" s="7"/>
      <c r="H9" s="7"/>
      <c r="I9" s="7"/>
      <c r="J9" s="32">
        <f t="shared" si="0"/>
        <v>0</v>
      </c>
      <c r="K9" s="26"/>
      <c r="L9" s="7"/>
      <c r="M9" s="7"/>
      <c r="N9" s="7"/>
      <c r="O9" s="7"/>
      <c r="P9" s="27"/>
      <c r="Q9" s="23"/>
      <c r="R9" s="13"/>
      <c r="S9" s="29"/>
      <c r="T9" s="85"/>
    </row>
    <row r="10" spans="1:20" x14ac:dyDescent="0.3">
      <c r="A10" s="20">
        <v>6</v>
      </c>
      <c r="B10" s="7"/>
      <c r="C10" s="66" t="s">
        <v>29</v>
      </c>
      <c r="D10" s="45" t="s">
        <v>901</v>
      </c>
      <c r="E10" s="40">
        <v>4</v>
      </c>
      <c r="F10" s="41" t="s">
        <v>24</v>
      </c>
      <c r="G10" s="7"/>
      <c r="H10" s="7"/>
      <c r="I10" s="7"/>
      <c r="J10" s="32">
        <f t="shared" si="0"/>
        <v>0</v>
      </c>
      <c r="K10" s="26"/>
      <c r="L10" s="7"/>
      <c r="M10" s="7"/>
      <c r="N10" s="7"/>
      <c r="O10" s="7"/>
      <c r="P10" s="27"/>
      <c r="Q10" s="23"/>
      <c r="R10" s="13"/>
      <c r="S10" s="29"/>
      <c r="T10" s="85"/>
    </row>
    <row r="11" spans="1:20" x14ac:dyDescent="0.3">
      <c r="A11" s="20">
        <v>7</v>
      </c>
      <c r="B11" s="7"/>
      <c r="C11" s="66" t="s">
        <v>30</v>
      </c>
      <c r="D11" s="45" t="s">
        <v>441</v>
      </c>
      <c r="E11" s="40">
        <v>5</v>
      </c>
      <c r="F11" s="41" t="s">
        <v>24</v>
      </c>
      <c r="G11" s="7"/>
      <c r="H11" s="7"/>
      <c r="I11" s="7"/>
      <c r="J11" s="32">
        <f t="shared" si="0"/>
        <v>0</v>
      </c>
      <c r="K11" s="26"/>
      <c r="L11" s="7"/>
      <c r="M11" s="7"/>
      <c r="N11" s="7"/>
      <c r="O11" s="7"/>
      <c r="P11" s="27"/>
      <c r="Q11" s="23"/>
      <c r="R11" s="13"/>
      <c r="S11" s="29"/>
      <c r="T11" s="85"/>
    </row>
    <row r="12" spans="1:20" x14ac:dyDescent="0.3">
      <c r="A12" s="20">
        <v>8</v>
      </c>
      <c r="B12" s="7"/>
      <c r="C12" s="46" t="s">
        <v>31</v>
      </c>
      <c r="D12" s="45" t="s">
        <v>442</v>
      </c>
      <c r="E12" s="40">
        <v>10</v>
      </c>
      <c r="F12" s="41" t="s">
        <v>24</v>
      </c>
      <c r="G12" s="7"/>
      <c r="H12" s="7"/>
      <c r="I12" s="7"/>
      <c r="J12" s="32">
        <f t="shared" si="0"/>
        <v>0</v>
      </c>
      <c r="K12" s="26"/>
      <c r="L12" s="7"/>
      <c r="M12" s="7"/>
      <c r="N12" s="7"/>
      <c r="O12" s="7"/>
      <c r="P12" s="27"/>
      <c r="Q12" s="23"/>
      <c r="R12" s="13"/>
      <c r="S12" s="29"/>
      <c r="T12" s="85"/>
    </row>
    <row r="13" spans="1:20" x14ac:dyDescent="0.3">
      <c r="A13" s="20">
        <v>9</v>
      </c>
      <c r="B13" s="7"/>
      <c r="C13" s="46" t="s">
        <v>32</v>
      </c>
      <c r="D13" s="45" t="s">
        <v>443</v>
      </c>
      <c r="E13" s="40">
        <v>10</v>
      </c>
      <c r="F13" s="41" t="s">
        <v>24</v>
      </c>
      <c r="G13" s="7"/>
      <c r="H13" s="7"/>
      <c r="I13" s="7"/>
      <c r="J13" s="32">
        <f t="shared" si="0"/>
        <v>0</v>
      </c>
      <c r="K13" s="26"/>
      <c r="L13" s="7"/>
      <c r="M13" s="7"/>
      <c r="N13" s="7"/>
      <c r="O13" s="7"/>
      <c r="P13" s="27"/>
      <c r="Q13" s="23"/>
      <c r="R13" s="13"/>
      <c r="S13" s="29"/>
      <c r="T13" s="85"/>
    </row>
    <row r="14" spans="1:20" x14ac:dyDescent="0.3">
      <c r="A14" s="20">
        <v>10</v>
      </c>
      <c r="B14" s="7"/>
      <c r="C14" s="49" t="s">
        <v>461</v>
      </c>
      <c r="D14" s="45" t="s">
        <v>460</v>
      </c>
      <c r="E14" s="40">
        <v>5</v>
      </c>
      <c r="F14" s="41" t="s">
        <v>24</v>
      </c>
      <c r="G14" s="7"/>
      <c r="H14" s="7"/>
      <c r="I14" s="7"/>
      <c r="J14" s="32">
        <f t="shared" si="0"/>
        <v>0</v>
      </c>
      <c r="K14" s="26"/>
      <c r="L14" s="7"/>
      <c r="M14" s="7"/>
      <c r="N14" s="7"/>
      <c r="O14" s="7"/>
      <c r="P14" s="27"/>
      <c r="Q14" s="23"/>
      <c r="R14" s="13"/>
      <c r="S14" s="29"/>
      <c r="T14" s="85"/>
    </row>
    <row r="15" spans="1:20" x14ac:dyDescent="0.3">
      <c r="A15" s="20">
        <v>11</v>
      </c>
      <c r="B15" s="7"/>
      <c r="C15" s="49" t="s">
        <v>463</v>
      </c>
      <c r="D15" s="45" t="s">
        <v>462</v>
      </c>
      <c r="E15" s="40">
        <v>5</v>
      </c>
      <c r="F15" s="41" t="s">
        <v>24</v>
      </c>
      <c r="G15" s="7"/>
      <c r="H15" s="7"/>
      <c r="I15" s="7"/>
      <c r="J15" s="32">
        <f t="shared" si="0"/>
        <v>0</v>
      </c>
      <c r="K15" s="26"/>
      <c r="L15" s="7"/>
      <c r="M15" s="7"/>
      <c r="N15" s="7"/>
      <c r="O15" s="7"/>
      <c r="P15" s="27"/>
      <c r="Q15" s="23"/>
      <c r="R15" s="13"/>
      <c r="S15" s="29"/>
      <c r="T15" s="85"/>
    </row>
    <row r="16" spans="1:20" x14ac:dyDescent="0.3">
      <c r="A16" s="20">
        <v>12</v>
      </c>
      <c r="B16" s="7"/>
      <c r="C16" s="49" t="s">
        <v>465</v>
      </c>
      <c r="D16" s="45" t="s">
        <v>464</v>
      </c>
      <c r="E16" s="40">
        <v>5</v>
      </c>
      <c r="F16" s="41" t="s">
        <v>24</v>
      </c>
      <c r="G16" s="7"/>
      <c r="H16" s="7"/>
      <c r="I16" s="7"/>
      <c r="J16" s="32">
        <f t="shared" si="0"/>
        <v>0</v>
      </c>
      <c r="K16" s="26"/>
      <c r="L16" s="7"/>
      <c r="M16" s="7"/>
      <c r="N16" s="7"/>
      <c r="O16" s="7"/>
      <c r="P16" s="27"/>
      <c r="Q16" s="23"/>
      <c r="R16" s="13"/>
      <c r="S16" s="29"/>
      <c r="T16" s="85"/>
    </row>
    <row r="17" spans="1:20" x14ac:dyDescent="0.3">
      <c r="A17" s="20">
        <v>13</v>
      </c>
      <c r="B17" s="7"/>
      <c r="C17" s="49" t="s">
        <v>467</v>
      </c>
      <c r="D17" s="45" t="s">
        <v>466</v>
      </c>
      <c r="E17" s="40">
        <v>5</v>
      </c>
      <c r="F17" s="41" t="s">
        <v>24</v>
      </c>
      <c r="G17" s="7"/>
      <c r="H17" s="7"/>
      <c r="I17" s="7"/>
      <c r="J17" s="32">
        <f t="shared" si="0"/>
        <v>0</v>
      </c>
      <c r="K17" s="26"/>
      <c r="L17" s="7"/>
      <c r="M17" s="7"/>
      <c r="N17" s="7"/>
      <c r="O17" s="7"/>
      <c r="P17" s="27"/>
      <c r="Q17" s="23"/>
      <c r="R17" s="13"/>
      <c r="S17" s="29"/>
      <c r="T17" s="85"/>
    </row>
    <row r="18" spans="1:20" x14ac:dyDescent="0.3">
      <c r="A18" s="20">
        <v>14</v>
      </c>
      <c r="B18" s="7"/>
      <c r="C18" s="49" t="s">
        <v>33</v>
      </c>
      <c r="D18" s="45" t="s">
        <v>468</v>
      </c>
      <c r="E18" s="40">
        <v>3</v>
      </c>
      <c r="F18" s="41" t="s">
        <v>24</v>
      </c>
      <c r="G18" s="7"/>
      <c r="H18" s="7"/>
      <c r="I18" s="7"/>
      <c r="J18" s="32">
        <f t="shared" si="0"/>
        <v>0</v>
      </c>
      <c r="K18" s="26"/>
      <c r="L18" s="7"/>
      <c r="M18" s="7"/>
      <c r="N18" s="7"/>
      <c r="O18" s="7"/>
      <c r="P18" s="27"/>
      <c r="Q18" s="23"/>
      <c r="R18" s="13"/>
      <c r="S18" s="29"/>
      <c r="T18" s="85"/>
    </row>
    <row r="19" spans="1:20" x14ac:dyDescent="0.3">
      <c r="A19" s="20">
        <v>15</v>
      </c>
      <c r="B19" s="7"/>
      <c r="C19" s="49" t="s">
        <v>34</v>
      </c>
      <c r="D19" s="45" t="s">
        <v>469</v>
      </c>
      <c r="E19" s="40">
        <v>3</v>
      </c>
      <c r="F19" s="41" t="s">
        <v>24</v>
      </c>
      <c r="G19" s="7"/>
      <c r="H19" s="7"/>
      <c r="I19" s="7"/>
      <c r="J19" s="32">
        <f t="shared" si="0"/>
        <v>0</v>
      </c>
      <c r="K19" s="26"/>
      <c r="L19" s="7"/>
      <c r="M19" s="7"/>
      <c r="N19" s="7"/>
      <c r="O19" s="7"/>
      <c r="P19" s="27"/>
      <c r="Q19" s="23"/>
      <c r="R19" s="13"/>
      <c r="S19" s="29"/>
      <c r="T19" s="85"/>
    </row>
    <row r="20" spans="1:20" x14ac:dyDescent="0.3">
      <c r="A20" s="20">
        <v>16</v>
      </c>
      <c r="B20" s="7"/>
      <c r="C20" s="49" t="s">
        <v>35</v>
      </c>
      <c r="D20" s="45" t="s">
        <v>470</v>
      </c>
      <c r="E20" s="40">
        <v>3</v>
      </c>
      <c r="F20" s="41" t="s">
        <v>24</v>
      </c>
      <c r="G20" s="7"/>
      <c r="H20" s="7"/>
      <c r="I20" s="7"/>
      <c r="J20" s="32">
        <f t="shared" si="0"/>
        <v>0</v>
      </c>
      <c r="K20" s="26"/>
      <c r="L20" s="7"/>
      <c r="M20" s="7"/>
      <c r="N20" s="7"/>
      <c r="O20" s="7"/>
      <c r="P20" s="27"/>
      <c r="Q20" s="23"/>
      <c r="R20" s="13"/>
      <c r="S20" s="29"/>
      <c r="T20" s="85"/>
    </row>
    <row r="21" spans="1:20" x14ac:dyDescent="0.3">
      <c r="A21" s="20">
        <v>17</v>
      </c>
      <c r="B21" s="7"/>
      <c r="C21" s="49" t="s">
        <v>36</v>
      </c>
      <c r="D21" s="45" t="s">
        <v>471</v>
      </c>
      <c r="E21" s="40">
        <v>3</v>
      </c>
      <c r="F21" s="41" t="s">
        <v>24</v>
      </c>
      <c r="G21" s="7"/>
      <c r="H21" s="7"/>
      <c r="I21" s="7"/>
      <c r="J21" s="32">
        <f t="shared" si="0"/>
        <v>0</v>
      </c>
      <c r="K21" s="26"/>
      <c r="L21" s="7"/>
      <c r="M21" s="7"/>
      <c r="N21" s="7"/>
      <c r="O21" s="7"/>
      <c r="P21" s="27"/>
      <c r="Q21" s="23"/>
      <c r="R21" s="13"/>
      <c r="S21" s="29"/>
      <c r="T21" s="85"/>
    </row>
    <row r="22" spans="1:20" x14ac:dyDescent="0.3">
      <c r="A22" s="20">
        <v>18</v>
      </c>
      <c r="B22" s="7"/>
      <c r="C22" s="49" t="s">
        <v>37</v>
      </c>
      <c r="D22" s="45" t="s">
        <v>472</v>
      </c>
      <c r="E22" s="40">
        <v>3</v>
      </c>
      <c r="F22" s="41" t="s">
        <v>24</v>
      </c>
      <c r="G22" s="7"/>
      <c r="H22" s="7"/>
      <c r="I22" s="7"/>
      <c r="J22" s="32">
        <f t="shared" si="0"/>
        <v>0</v>
      </c>
      <c r="K22" s="26"/>
      <c r="L22" s="7"/>
      <c r="M22" s="7"/>
      <c r="N22" s="7"/>
      <c r="O22" s="7"/>
      <c r="P22" s="27"/>
      <c r="Q22" s="23"/>
      <c r="R22" s="13"/>
      <c r="S22" s="29"/>
      <c r="T22" s="85"/>
    </row>
    <row r="23" spans="1:20" x14ac:dyDescent="0.3">
      <c r="A23" s="20">
        <v>19</v>
      </c>
      <c r="B23" s="7"/>
      <c r="C23" s="49" t="s">
        <v>474</v>
      </c>
      <c r="D23" s="45" t="s">
        <v>473</v>
      </c>
      <c r="E23" s="40">
        <v>5</v>
      </c>
      <c r="F23" s="41" t="s">
        <v>24</v>
      </c>
      <c r="G23" s="7"/>
      <c r="H23" s="7"/>
      <c r="I23" s="7"/>
      <c r="J23" s="32">
        <f t="shared" si="0"/>
        <v>0</v>
      </c>
      <c r="K23" s="26"/>
      <c r="L23" s="7"/>
      <c r="M23" s="7"/>
      <c r="N23" s="7"/>
      <c r="O23" s="7"/>
      <c r="P23" s="27"/>
      <c r="Q23" s="23"/>
      <c r="R23" s="13"/>
      <c r="S23" s="29"/>
      <c r="T23" s="85"/>
    </row>
    <row r="24" spans="1:20" x14ac:dyDescent="0.3">
      <c r="A24" s="20">
        <v>20</v>
      </c>
      <c r="B24" s="7"/>
      <c r="C24" s="49" t="s">
        <v>476</v>
      </c>
      <c r="D24" s="45" t="s">
        <v>475</v>
      </c>
      <c r="E24" s="40">
        <v>5</v>
      </c>
      <c r="F24" s="41" t="s">
        <v>24</v>
      </c>
      <c r="G24" s="7"/>
      <c r="H24" s="7"/>
      <c r="I24" s="7"/>
      <c r="J24" s="32">
        <f t="shared" si="0"/>
        <v>0</v>
      </c>
      <c r="K24" s="26"/>
      <c r="L24" s="7"/>
      <c r="M24" s="7"/>
      <c r="N24" s="7"/>
      <c r="O24" s="7"/>
      <c r="P24" s="27"/>
      <c r="Q24" s="23"/>
      <c r="R24" s="13"/>
      <c r="S24" s="29"/>
      <c r="T24" s="85"/>
    </row>
    <row r="25" spans="1:20" x14ac:dyDescent="0.3">
      <c r="A25" s="20">
        <v>21</v>
      </c>
      <c r="B25" s="7"/>
      <c r="C25" s="49" t="s">
        <v>478</v>
      </c>
      <c r="D25" s="45" t="s">
        <v>477</v>
      </c>
      <c r="E25" s="40">
        <v>5</v>
      </c>
      <c r="F25" s="41" t="s">
        <v>24</v>
      </c>
      <c r="G25" s="7"/>
      <c r="H25" s="7"/>
      <c r="I25" s="7"/>
      <c r="J25" s="32">
        <f t="shared" si="0"/>
        <v>0</v>
      </c>
      <c r="K25" s="26"/>
      <c r="L25" s="7"/>
      <c r="M25" s="7"/>
      <c r="N25" s="7"/>
      <c r="O25" s="7"/>
      <c r="P25" s="27"/>
      <c r="Q25" s="23"/>
      <c r="R25" s="13"/>
      <c r="S25" s="29"/>
      <c r="T25" s="85"/>
    </row>
    <row r="26" spans="1:20" x14ac:dyDescent="0.3">
      <c r="A26" s="20">
        <v>22</v>
      </c>
      <c r="B26" s="7"/>
      <c r="C26" s="67" t="s">
        <v>479</v>
      </c>
      <c r="D26" s="45" t="s">
        <v>480</v>
      </c>
      <c r="E26" s="40">
        <v>3</v>
      </c>
      <c r="F26" s="41" t="s">
        <v>24</v>
      </c>
      <c r="G26" s="7"/>
      <c r="H26" s="7"/>
      <c r="I26" s="7"/>
      <c r="J26" s="32">
        <f t="shared" si="0"/>
        <v>0</v>
      </c>
      <c r="K26" s="26"/>
      <c r="L26" s="7"/>
      <c r="M26" s="7"/>
      <c r="N26" s="7"/>
      <c r="O26" s="7"/>
      <c r="P26" s="27"/>
      <c r="Q26" s="23"/>
      <c r="R26" s="13"/>
      <c r="S26" s="29"/>
      <c r="T26" s="85"/>
    </row>
    <row r="27" spans="1:20" x14ac:dyDescent="0.3">
      <c r="A27" s="20">
        <v>23</v>
      </c>
      <c r="B27" s="7"/>
      <c r="C27" s="67" t="s">
        <v>482</v>
      </c>
      <c r="D27" s="45" t="s">
        <v>481</v>
      </c>
      <c r="E27" s="40">
        <v>3</v>
      </c>
      <c r="F27" s="61" t="s">
        <v>24</v>
      </c>
      <c r="G27" s="7"/>
      <c r="H27" s="7"/>
      <c r="I27" s="7"/>
      <c r="J27" s="32">
        <f t="shared" si="0"/>
        <v>0</v>
      </c>
      <c r="K27" s="26"/>
      <c r="L27" s="7"/>
      <c r="M27" s="7"/>
      <c r="N27" s="7"/>
      <c r="O27" s="7"/>
      <c r="P27" s="27"/>
      <c r="Q27" s="23"/>
      <c r="R27" s="13"/>
      <c r="S27" s="29"/>
      <c r="T27" s="85"/>
    </row>
    <row r="28" spans="1:20" x14ac:dyDescent="0.3">
      <c r="A28" s="20">
        <v>24</v>
      </c>
      <c r="B28" s="7"/>
      <c r="C28" s="67" t="s">
        <v>484</v>
      </c>
      <c r="D28" s="45" t="s">
        <v>483</v>
      </c>
      <c r="E28" s="40">
        <v>3</v>
      </c>
      <c r="F28" s="61" t="s">
        <v>24</v>
      </c>
      <c r="G28" s="7"/>
      <c r="H28" s="7"/>
      <c r="I28" s="7"/>
      <c r="J28" s="32">
        <f t="shared" si="0"/>
        <v>0</v>
      </c>
      <c r="K28" s="26"/>
      <c r="L28" s="7"/>
      <c r="M28" s="7"/>
      <c r="N28" s="7"/>
      <c r="O28" s="7"/>
      <c r="P28" s="27"/>
      <c r="Q28" s="23"/>
      <c r="R28" s="13"/>
      <c r="S28" s="29"/>
      <c r="T28" s="85"/>
    </row>
    <row r="29" spans="1:20" x14ac:dyDescent="0.3">
      <c r="A29" s="20">
        <v>25</v>
      </c>
      <c r="B29" s="7"/>
      <c r="C29" s="68" t="s">
        <v>38</v>
      </c>
      <c r="D29" s="45" t="s">
        <v>485</v>
      </c>
      <c r="E29" s="40">
        <v>5</v>
      </c>
      <c r="F29" s="61" t="s">
        <v>24</v>
      </c>
      <c r="G29" s="7"/>
      <c r="H29" s="7"/>
      <c r="I29" s="7"/>
      <c r="J29" s="32">
        <f t="shared" si="0"/>
        <v>0</v>
      </c>
      <c r="K29" s="26"/>
      <c r="L29" s="7"/>
      <c r="M29" s="7"/>
      <c r="N29" s="7"/>
      <c r="O29" s="7"/>
      <c r="P29" s="27"/>
      <c r="Q29" s="23"/>
      <c r="R29" s="13"/>
      <c r="S29" s="29"/>
      <c r="T29" s="85"/>
    </row>
    <row r="30" spans="1:20" x14ac:dyDescent="0.3">
      <c r="A30" s="20">
        <v>26</v>
      </c>
      <c r="B30" s="7"/>
      <c r="C30" s="68" t="s">
        <v>39</v>
      </c>
      <c r="D30" s="45" t="s">
        <v>486</v>
      </c>
      <c r="E30" s="40">
        <v>5</v>
      </c>
      <c r="F30" s="61" t="s">
        <v>24</v>
      </c>
      <c r="G30" s="7"/>
      <c r="H30" s="7"/>
      <c r="I30" s="7"/>
      <c r="J30" s="32">
        <f t="shared" si="0"/>
        <v>0</v>
      </c>
      <c r="K30" s="26"/>
      <c r="L30" s="7"/>
      <c r="M30" s="7"/>
      <c r="N30" s="7"/>
      <c r="O30" s="7"/>
      <c r="P30" s="27"/>
      <c r="Q30" s="23"/>
      <c r="R30" s="13"/>
      <c r="S30" s="29"/>
      <c r="T30" s="85"/>
    </row>
    <row r="31" spans="1:20" x14ac:dyDescent="0.3">
      <c r="A31" s="20">
        <v>27</v>
      </c>
      <c r="B31" s="7"/>
      <c r="C31" s="68" t="s">
        <v>40</v>
      </c>
      <c r="D31" s="45" t="s">
        <v>487</v>
      </c>
      <c r="E31" s="40">
        <v>5</v>
      </c>
      <c r="F31" s="61" t="s">
        <v>24</v>
      </c>
      <c r="G31" s="7"/>
      <c r="H31" s="7"/>
      <c r="I31" s="7"/>
      <c r="J31" s="32">
        <f t="shared" si="0"/>
        <v>0</v>
      </c>
      <c r="K31" s="26"/>
      <c r="L31" s="7"/>
      <c r="M31" s="7"/>
      <c r="N31" s="7"/>
      <c r="O31" s="7"/>
      <c r="P31" s="27"/>
      <c r="Q31" s="23"/>
      <c r="R31" s="13"/>
      <c r="S31" s="29"/>
      <c r="T31" s="85"/>
    </row>
    <row r="32" spans="1:20" x14ac:dyDescent="0.3">
      <c r="A32" s="20">
        <v>28</v>
      </c>
      <c r="B32" s="7"/>
      <c r="C32" s="68" t="s">
        <v>41</v>
      </c>
      <c r="D32" s="45" t="s">
        <v>488</v>
      </c>
      <c r="E32" s="40">
        <v>5</v>
      </c>
      <c r="F32" s="61" t="s">
        <v>24</v>
      </c>
      <c r="G32" s="7"/>
      <c r="H32" s="7"/>
      <c r="I32" s="7"/>
      <c r="J32" s="32">
        <f t="shared" si="0"/>
        <v>0</v>
      </c>
      <c r="K32" s="26"/>
      <c r="L32" s="7"/>
      <c r="M32" s="7"/>
      <c r="N32" s="7"/>
      <c r="O32" s="7"/>
      <c r="P32" s="27"/>
      <c r="Q32" s="23"/>
      <c r="R32" s="13"/>
      <c r="S32" s="29"/>
      <c r="T32" s="85"/>
    </row>
    <row r="33" spans="1:20" x14ac:dyDescent="0.3">
      <c r="A33" s="20">
        <v>29</v>
      </c>
      <c r="B33" s="7"/>
      <c r="C33" s="49" t="s">
        <v>489</v>
      </c>
      <c r="D33" s="45" t="s">
        <v>490</v>
      </c>
      <c r="E33" s="40">
        <v>3</v>
      </c>
      <c r="F33" s="61" t="s">
        <v>24</v>
      </c>
      <c r="G33" s="7"/>
      <c r="H33" s="7"/>
      <c r="I33" s="7"/>
      <c r="J33" s="32">
        <f t="shared" si="0"/>
        <v>0</v>
      </c>
      <c r="K33" s="26"/>
      <c r="L33" s="7"/>
      <c r="M33" s="7"/>
      <c r="N33" s="7"/>
      <c r="O33" s="7"/>
      <c r="P33" s="27"/>
      <c r="Q33" s="23"/>
      <c r="R33" s="13"/>
      <c r="S33" s="29"/>
      <c r="T33" s="85"/>
    </row>
    <row r="34" spans="1:20" ht="27.6" x14ac:dyDescent="0.3">
      <c r="A34" s="20">
        <v>30</v>
      </c>
      <c r="B34" s="7"/>
      <c r="C34" s="49" t="s">
        <v>42</v>
      </c>
      <c r="D34" s="45" t="s">
        <v>491</v>
      </c>
      <c r="E34" s="40">
        <v>6</v>
      </c>
      <c r="F34" s="61" t="s">
        <v>831</v>
      </c>
      <c r="G34" s="7"/>
      <c r="H34" s="7"/>
      <c r="I34" s="7"/>
      <c r="J34" s="32">
        <f t="shared" si="0"/>
        <v>0</v>
      </c>
      <c r="K34" s="26"/>
      <c r="L34" s="7"/>
      <c r="M34" s="7"/>
      <c r="N34" s="7"/>
      <c r="O34" s="7"/>
      <c r="P34" s="27"/>
      <c r="Q34" s="23"/>
      <c r="R34" s="13"/>
      <c r="S34" s="29"/>
      <c r="T34" s="85"/>
    </row>
    <row r="35" spans="1:20" ht="28.2" customHeight="1" x14ac:dyDescent="0.3">
      <c r="A35" s="20">
        <v>31</v>
      </c>
      <c r="B35" s="7"/>
      <c r="C35" s="49" t="s">
        <v>492</v>
      </c>
      <c r="D35" s="45" t="s">
        <v>444</v>
      </c>
      <c r="E35" s="40">
        <v>6</v>
      </c>
      <c r="F35" s="61" t="s">
        <v>831</v>
      </c>
      <c r="G35" s="7"/>
      <c r="H35" s="7"/>
      <c r="I35" s="7"/>
      <c r="J35" s="32">
        <f t="shared" si="0"/>
        <v>0</v>
      </c>
      <c r="K35" s="26"/>
      <c r="L35" s="7"/>
      <c r="M35" s="7"/>
      <c r="N35" s="7"/>
      <c r="O35" s="7"/>
      <c r="P35" s="27"/>
      <c r="Q35" s="23"/>
      <c r="R35" s="13"/>
      <c r="S35" s="29"/>
      <c r="T35" s="85"/>
    </row>
    <row r="36" spans="1:20" ht="15.6" customHeight="1" x14ac:dyDescent="0.3">
      <c r="A36" s="20">
        <v>32</v>
      </c>
      <c r="B36" s="7"/>
      <c r="C36" s="49" t="s">
        <v>43</v>
      </c>
      <c r="D36" s="45" t="s">
        <v>778</v>
      </c>
      <c r="E36" s="40">
        <v>1</v>
      </c>
      <c r="F36" s="61" t="s">
        <v>24</v>
      </c>
      <c r="G36" s="7"/>
      <c r="H36" s="7"/>
      <c r="I36" s="7"/>
      <c r="J36" s="32">
        <f t="shared" si="0"/>
        <v>0</v>
      </c>
      <c r="K36" s="26"/>
      <c r="L36" s="7"/>
      <c r="M36" s="7"/>
      <c r="N36" s="7"/>
      <c r="O36" s="7"/>
      <c r="P36" s="27"/>
      <c r="Q36" s="23"/>
      <c r="R36" s="13"/>
      <c r="S36" s="29"/>
      <c r="T36" s="85"/>
    </row>
    <row r="37" spans="1:20" x14ac:dyDescent="0.3">
      <c r="A37" s="20">
        <v>33</v>
      </c>
      <c r="B37" s="7"/>
      <c r="C37" s="68" t="s">
        <v>44</v>
      </c>
      <c r="D37" s="45" t="s">
        <v>45</v>
      </c>
      <c r="E37" s="40">
        <v>1</v>
      </c>
      <c r="F37" s="61" t="s">
        <v>24</v>
      </c>
      <c r="G37" s="7"/>
      <c r="H37" s="7"/>
      <c r="I37" s="7"/>
      <c r="J37" s="32">
        <f t="shared" si="0"/>
        <v>0</v>
      </c>
      <c r="K37" s="26"/>
      <c r="L37" s="7"/>
      <c r="M37" s="7"/>
      <c r="N37" s="7"/>
      <c r="O37" s="7"/>
      <c r="P37" s="27"/>
      <c r="Q37" s="23"/>
      <c r="R37" s="13"/>
      <c r="S37" s="29"/>
      <c r="T37" s="85"/>
    </row>
    <row r="38" spans="1:20" ht="27.6" x14ac:dyDescent="0.3">
      <c r="A38" s="20">
        <v>34</v>
      </c>
      <c r="B38" s="7"/>
      <c r="C38" s="49" t="s">
        <v>779</v>
      </c>
      <c r="D38" s="45" t="s">
        <v>445</v>
      </c>
      <c r="E38" s="40">
        <v>10</v>
      </c>
      <c r="F38" s="61" t="s">
        <v>831</v>
      </c>
      <c r="G38" s="7"/>
      <c r="H38" s="7"/>
      <c r="I38" s="7"/>
      <c r="J38" s="32">
        <f t="shared" si="0"/>
        <v>0</v>
      </c>
      <c r="K38" s="26"/>
      <c r="L38" s="7"/>
      <c r="M38" s="7"/>
      <c r="N38" s="7"/>
      <c r="O38" s="7"/>
      <c r="P38" s="27"/>
      <c r="Q38" s="23"/>
      <c r="R38" s="13"/>
      <c r="S38" s="29"/>
      <c r="T38" s="85"/>
    </row>
    <row r="39" spans="1:20" ht="27.6" x14ac:dyDescent="0.3">
      <c r="A39" s="20">
        <v>35</v>
      </c>
      <c r="B39" s="7"/>
      <c r="C39" s="49" t="s">
        <v>780</v>
      </c>
      <c r="D39" s="47" t="s">
        <v>446</v>
      </c>
      <c r="E39" s="40">
        <v>10</v>
      </c>
      <c r="F39" s="61" t="s">
        <v>831</v>
      </c>
      <c r="G39" s="7"/>
      <c r="H39" s="7"/>
      <c r="I39" s="7"/>
      <c r="J39" s="32">
        <f t="shared" si="0"/>
        <v>0</v>
      </c>
      <c r="K39" s="26"/>
      <c r="L39" s="7"/>
      <c r="M39" s="7"/>
      <c r="N39" s="7"/>
      <c r="O39" s="7"/>
      <c r="P39" s="27"/>
      <c r="Q39" s="23"/>
      <c r="R39" s="13"/>
      <c r="S39" s="29"/>
      <c r="T39" s="85"/>
    </row>
    <row r="40" spans="1:20" ht="27.6" x14ac:dyDescent="0.3">
      <c r="A40" s="20">
        <v>36</v>
      </c>
      <c r="B40" s="7"/>
      <c r="C40" s="49" t="s">
        <v>46</v>
      </c>
      <c r="D40" s="45" t="s">
        <v>447</v>
      </c>
      <c r="E40" s="40">
        <v>6</v>
      </c>
      <c r="F40" s="61" t="s">
        <v>24</v>
      </c>
      <c r="G40" s="7"/>
      <c r="H40" s="7"/>
      <c r="I40" s="7"/>
      <c r="J40" s="32">
        <f t="shared" si="0"/>
        <v>0</v>
      </c>
      <c r="K40" s="26"/>
      <c r="L40" s="7"/>
      <c r="M40" s="7"/>
      <c r="N40" s="7"/>
      <c r="O40" s="7"/>
      <c r="P40" s="27"/>
      <c r="Q40" s="23"/>
      <c r="R40" s="13"/>
      <c r="S40" s="29"/>
      <c r="T40" s="85"/>
    </row>
    <row r="41" spans="1:20" x14ac:dyDescent="0.3">
      <c r="A41" s="20">
        <v>37</v>
      </c>
      <c r="B41" s="7"/>
      <c r="C41" s="50" t="s">
        <v>494</v>
      </c>
      <c r="D41" s="45" t="s">
        <v>493</v>
      </c>
      <c r="E41" s="40">
        <v>10</v>
      </c>
      <c r="F41" s="61" t="s">
        <v>24</v>
      </c>
      <c r="G41" s="7"/>
      <c r="H41" s="7"/>
      <c r="I41" s="7"/>
      <c r="J41" s="32">
        <f t="shared" si="0"/>
        <v>0</v>
      </c>
      <c r="K41" s="26"/>
      <c r="L41" s="7"/>
      <c r="M41" s="7"/>
      <c r="N41" s="7"/>
      <c r="O41" s="7"/>
      <c r="P41" s="27"/>
      <c r="Q41" s="23"/>
      <c r="R41" s="13"/>
      <c r="S41" s="29"/>
      <c r="T41" s="85"/>
    </row>
    <row r="42" spans="1:20" x14ac:dyDescent="0.3">
      <c r="A42" s="20">
        <v>38</v>
      </c>
      <c r="B42" s="7"/>
      <c r="C42" s="50" t="s">
        <v>496</v>
      </c>
      <c r="D42" s="45" t="s">
        <v>495</v>
      </c>
      <c r="E42" s="40">
        <v>10</v>
      </c>
      <c r="F42" s="61" t="s">
        <v>24</v>
      </c>
      <c r="G42" s="7"/>
      <c r="H42" s="7"/>
      <c r="I42" s="7"/>
      <c r="J42" s="32">
        <f t="shared" si="0"/>
        <v>0</v>
      </c>
      <c r="K42" s="26"/>
      <c r="L42" s="7"/>
      <c r="M42" s="7"/>
      <c r="N42" s="7"/>
      <c r="O42" s="7"/>
      <c r="P42" s="27"/>
      <c r="Q42" s="23"/>
      <c r="R42" s="13"/>
      <c r="S42" s="29"/>
      <c r="T42" s="85"/>
    </row>
    <row r="43" spans="1:20" x14ac:dyDescent="0.3">
      <c r="A43" s="20">
        <v>39</v>
      </c>
      <c r="B43" s="7"/>
      <c r="C43" s="69" t="s">
        <v>498</v>
      </c>
      <c r="D43" s="45" t="s">
        <v>497</v>
      </c>
      <c r="E43" s="40">
        <v>10</v>
      </c>
      <c r="F43" s="61" t="s">
        <v>24</v>
      </c>
      <c r="G43" s="7"/>
      <c r="H43" s="7"/>
      <c r="I43" s="7"/>
      <c r="J43" s="32">
        <f t="shared" si="0"/>
        <v>0</v>
      </c>
      <c r="K43" s="26"/>
      <c r="L43" s="7"/>
      <c r="M43" s="7"/>
      <c r="N43" s="7"/>
      <c r="O43" s="7"/>
      <c r="P43" s="27"/>
      <c r="Q43" s="23"/>
      <c r="R43" s="13"/>
      <c r="S43" s="29"/>
      <c r="T43" s="85"/>
    </row>
    <row r="44" spans="1:20" x14ac:dyDescent="0.3">
      <c r="A44" s="20">
        <v>40</v>
      </c>
      <c r="B44" s="7"/>
      <c r="C44" s="49" t="s">
        <v>47</v>
      </c>
      <c r="D44" s="45" t="s">
        <v>499</v>
      </c>
      <c r="E44" s="40">
        <v>10</v>
      </c>
      <c r="F44" s="41" t="s">
        <v>24</v>
      </c>
      <c r="G44" s="7"/>
      <c r="H44" s="7"/>
      <c r="I44" s="7"/>
      <c r="J44" s="32">
        <f t="shared" si="0"/>
        <v>0</v>
      </c>
      <c r="K44" s="26"/>
      <c r="L44" s="7"/>
      <c r="M44" s="7"/>
      <c r="N44" s="7"/>
      <c r="O44" s="7"/>
      <c r="P44" s="27"/>
      <c r="Q44" s="23"/>
      <c r="R44" s="13"/>
      <c r="S44" s="29"/>
      <c r="T44" s="85"/>
    </row>
    <row r="45" spans="1:20" x14ac:dyDescent="0.3">
      <c r="A45" s="20">
        <v>41</v>
      </c>
      <c r="B45" s="7"/>
      <c r="C45" s="49" t="s">
        <v>500</v>
      </c>
      <c r="D45" s="45" t="s">
        <v>501</v>
      </c>
      <c r="E45" s="40">
        <v>1</v>
      </c>
      <c r="F45" s="41" t="s">
        <v>24</v>
      </c>
      <c r="G45" s="7"/>
      <c r="H45" s="7"/>
      <c r="I45" s="7"/>
      <c r="J45" s="32">
        <f t="shared" si="0"/>
        <v>0</v>
      </c>
      <c r="K45" s="26"/>
      <c r="L45" s="7"/>
      <c r="M45" s="7"/>
      <c r="N45" s="7"/>
      <c r="O45" s="7"/>
      <c r="P45" s="27"/>
      <c r="Q45" s="23"/>
      <c r="R45" s="13"/>
      <c r="S45" s="29"/>
      <c r="T45" s="85"/>
    </row>
    <row r="46" spans="1:20" ht="27.6" customHeight="1" x14ac:dyDescent="0.3">
      <c r="A46" s="20">
        <v>42</v>
      </c>
      <c r="B46" s="7"/>
      <c r="C46" s="49" t="s">
        <v>503</v>
      </c>
      <c r="D46" s="45" t="s">
        <v>502</v>
      </c>
      <c r="E46" s="40">
        <v>1</v>
      </c>
      <c r="F46" s="41" t="s">
        <v>24</v>
      </c>
      <c r="G46" s="7"/>
      <c r="H46" s="7"/>
      <c r="I46" s="7"/>
      <c r="J46" s="32">
        <f t="shared" si="0"/>
        <v>0</v>
      </c>
      <c r="K46" s="26"/>
      <c r="L46" s="7"/>
      <c r="M46" s="7"/>
      <c r="N46" s="7"/>
      <c r="O46" s="7"/>
      <c r="P46" s="27"/>
      <c r="Q46" s="23"/>
      <c r="R46" s="13"/>
      <c r="S46" s="29"/>
      <c r="T46" s="85"/>
    </row>
    <row r="47" spans="1:20" ht="27.6" x14ac:dyDescent="0.3">
      <c r="A47" s="20">
        <v>43</v>
      </c>
      <c r="B47" s="7"/>
      <c r="C47" s="49" t="s">
        <v>506</v>
      </c>
      <c r="D47" s="45" t="s">
        <v>504</v>
      </c>
      <c r="E47" s="40">
        <v>1</v>
      </c>
      <c r="F47" s="41" t="s">
        <v>24</v>
      </c>
      <c r="G47" s="7"/>
      <c r="H47" s="7"/>
      <c r="I47" s="7"/>
      <c r="J47" s="32">
        <f t="shared" si="0"/>
        <v>0</v>
      </c>
      <c r="K47" s="26"/>
      <c r="L47" s="7"/>
      <c r="M47" s="7"/>
      <c r="N47" s="7"/>
      <c r="O47" s="7"/>
      <c r="P47" s="27"/>
      <c r="Q47" s="23"/>
      <c r="R47" s="13"/>
      <c r="S47" s="29"/>
      <c r="T47" s="85"/>
    </row>
    <row r="48" spans="1:20" x14ac:dyDescent="0.3">
      <c r="A48" s="20">
        <v>44</v>
      </c>
      <c r="B48" s="7"/>
      <c r="C48" s="49" t="s">
        <v>505</v>
      </c>
      <c r="D48" s="46" t="s">
        <v>448</v>
      </c>
      <c r="E48" s="40">
        <v>5</v>
      </c>
      <c r="F48" s="41" t="s">
        <v>24</v>
      </c>
      <c r="G48" s="7"/>
      <c r="H48" s="7"/>
      <c r="I48" s="7"/>
      <c r="J48" s="32">
        <f t="shared" si="0"/>
        <v>0</v>
      </c>
      <c r="K48" s="26"/>
      <c r="L48" s="7"/>
      <c r="M48" s="7"/>
      <c r="N48" s="7"/>
      <c r="O48" s="7"/>
      <c r="P48" s="27"/>
      <c r="Q48" s="23"/>
      <c r="R48" s="13"/>
      <c r="S48" s="29"/>
      <c r="T48" s="85"/>
    </row>
    <row r="49" spans="1:20" ht="29.4" customHeight="1" x14ac:dyDescent="0.3">
      <c r="A49" s="20">
        <v>45</v>
      </c>
      <c r="B49" s="7"/>
      <c r="C49" s="49" t="s">
        <v>507</v>
      </c>
      <c r="D49" s="46" t="s">
        <v>449</v>
      </c>
      <c r="E49" s="40">
        <v>5</v>
      </c>
      <c r="F49" s="41" t="s">
        <v>24</v>
      </c>
      <c r="G49" s="7"/>
      <c r="H49" s="7"/>
      <c r="I49" s="7"/>
      <c r="J49" s="32">
        <f t="shared" si="0"/>
        <v>0</v>
      </c>
      <c r="K49" s="26"/>
      <c r="L49" s="7"/>
      <c r="M49" s="7"/>
      <c r="N49" s="7"/>
      <c r="O49" s="7"/>
      <c r="P49" s="27"/>
      <c r="Q49" s="23"/>
      <c r="R49" s="13"/>
      <c r="S49" s="29"/>
      <c r="T49" s="85"/>
    </row>
    <row r="50" spans="1:20" x14ac:dyDescent="0.3">
      <c r="A50" s="20">
        <v>46</v>
      </c>
      <c r="B50" s="7"/>
      <c r="C50" s="49" t="s">
        <v>508</v>
      </c>
      <c r="D50" s="45" t="s">
        <v>48</v>
      </c>
      <c r="E50" s="40">
        <v>10</v>
      </c>
      <c r="F50" s="41" t="s">
        <v>24</v>
      </c>
      <c r="G50" s="7"/>
      <c r="H50" s="7"/>
      <c r="I50" s="7"/>
      <c r="J50" s="32">
        <f t="shared" si="0"/>
        <v>0</v>
      </c>
      <c r="K50" s="26"/>
      <c r="L50" s="7"/>
      <c r="M50" s="7"/>
      <c r="N50" s="7"/>
      <c r="O50" s="7"/>
      <c r="P50" s="27"/>
      <c r="Q50" s="23"/>
      <c r="R50" s="13"/>
      <c r="S50" s="29"/>
      <c r="T50" s="85"/>
    </row>
    <row r="51" spans="1:20" x14ac:dyDescent="0.3">
      <c r="A51" s="20">
        <v>47</v>
      </c>
      <c r="B51" s="7"/>
      <c r="C51" s="45" t="s">
        <v>509</v>
      </c>
      <c r="D51" s="48" t="s">
        <v>510</v>
      </c>
      <c r="E51" s="40">
        <v>1</v>
      </c>
      <c r="F51" s="41" t="s">
        <v>24</v>
      </c>
      <c r="G51" s="7"/>
      <c r="H51" s="7"/>
      <c r="I51" s="7"/>
      <c r="J51" s="32">
        <f t="shared" si="0"/>
        <v>0</v>
      </c>
      <c r="K51" s="26"/>
      <c r="L51" s="7"/>
      <c r="M51" s="7"/>
      <c r="N51" s="7"/>
      <c r="O51" s="7"/>
      <c r="P51" s="27"/>
      <c r="Q51" s="23"/>
      <c r="R51" s="13"/>
      <c r="S51" s="29"/>
      <c r="T51" s="85"/>
    </row>
    <row r="52" spans="1:20" ht="27.6" x14ac:dyDescent="0.3">
      <c r="A52" s="20">
        <v>48</v>
      </c>
      <c r="B52" s="7"/>
      <c r="C52" s="49" t="s">
        <v>511</v>
      </c>
      <c r="D52" s="45" t="s">
        <v>891</v>
      </c>
      <c r="E52" s="40">
        <v>1</v>
      </c>
      <c r="F52" s="41" t="s">
        <v>24</v>
      </c>
      <c r="G52" s="7"/>
      <c r="H52" s="7"/>
      <c r="I52" s="7"/>
      <c r="J52" s="32">
        <f t="shared" si="0"/>
        <v>0</v>
      </c>
      <c r="K52" s="26"/>
      <c r="L52" s="7"/>
      <c r="M52" s="7"/>
      <c r="N52" s="7"/>
      <c r="O52" s="7"/>
      <c r="P52" s="27"/>
      <c r="Q52" s="23"/>
      <c r="R52" s="13"/>
      <c r="S52" s="29"/>
      <c r="T52" s="85"/>
    </row>
    <row r="53" spans="1:20" ht="27.6" x14ac:dyDescent="0.3">
      <c r="A53" s="20">
        <v>49</v>
      </c>
      <c r="B53" s="7"/>
      <c r="C53" s="49" t="s">
        <v>511</v>
      </c>
      <c r="D53" s="45" t="s">
        <v>890</v>
      </c>
      <c r="E53" s="40">
        <v>1</v>
      </c>
      <c r="F53" s="41" t="s">
        <v>24</v>
      </c>
      <c r="G53" s="7"/>
      <c r="H53" s="7"/>
      <c r="I53" s="7"/>
      <c r="J53" s="32">
        <f t="shared" si="0"/>
        <v>0</v>
      </c>
      <c r="K53" s="26"/>
      <c r="L53" s="7"/>
      <c r="M53" s="7"/>
      <c r="N53" s="7"/>
      <c r="O53" s="7"/>
      <c r="P53" s="27"/>
      <c r="Q53" s="23"/>
      <c r="R53" s="13"/>
      <c r="S53" s="29"/>
      <c r="T53" s="85"/>
    </row>
    <row r="54" spans="1:20" ht="27.6" x14ac:dyDescent="0.3">
      <c r="A54" s="20">
        <v>50</v>
      </c>
      <c r="B54" s="7"/>
      <c r="C54" s="49" t="s">
        <v>511</v>
      </c>
      <c r="D54" s="45" t="s">
        <v>892</v>
      </c>
      <c r="E54" s="40">
        <v>1</v>
      </c>
      <c r="F54" s="41" t="s">
        <v>24</v>
      </c>
      <c r="G54" s="7"/>
      <c r="H54" s="7"/>
      <c r="I54" s="7"/>
      <c r="J54" s="32">
        <f t="shared" si="0"/>
        <v>0</v>
      </c>
      <c r="K54" s="26"/>
      <c r="L54" s="7"/>
      <c r="M54" s="7"/>
      <c r="N54" s="7"/>
      <c r="O54" s="7"/>
      <c r="P54" s="27"/>
      <c r="Q54" s="23"/>
      <c r="R54" s="13"/>
      <c r="S54" s="29"/>
      <c r="T54" s="85"/>
    </row>
    <row r="55" spans="1:20" ht="27.6" x14ac:dyDescent="0.3">
      <c r="A55" s="20">
        <v>51</v>
      </c>
      <c r="B55" s="7"/>
      <c r="C55" s="49" t="s">
        <v>511</v>
      </c>
      <c r="D55" s="45" t="s">
        <v>49</v>
      </c>
      <c r="E55" s="40">
        <v>1</v>
      </c>
      <c r="F55" s="41" t="s">
        <v>24</v>
      </c>
      <c r="G55" s="7"/>
      <c r="H55" s="7"/>
      <c r="I55" s="7"/>
      <c r="J55" s="32">
        <f t="shared" si="0"/>
        <v>0</v>
      </c>
      <c r="K55" s="26"/>
      <c r="L55" s="7"/>
      <c r="M55" s="7"/>
      <c r="N55" s="7"/>
      <c r="O55" s="7"/>
      <c r="P55" s="27"/>
      <c r="Q55" s="23"/>
      <c r="R55" s="13"/>
      <c r="S55" s="29"/>
      <c r="T55" s="85"/>
    </row>
    <row r="56" spans="1:20" ht="27.6" x14ac:dyDescent="0.3">
      <c r="A56" s="20">
        <v>52</v>
      </c>
      <c r="B56" s="7"/>
      <c r="C56" s="49" t="s">
        <v>512</v>
      </c>
      <c r="D56" s="45" t="s">
        <v>50</v>
      </c>
      <c r="E56" s="40">
        <v>1</v>
      </c>
      <c r="F56" s="41" t="s">
        <v>24</v>
      </c>
      <c r="G56" s="7"/>
      <c r="H56" s="7"/>
      <c r="I56" s="7"/>
      <c r="J56" s="32">
        <f t="shared" si="0"/>
        <v>0</v>
      </c>
      <c r="K56" s="26"/>
      <c r="L56" s="7"/>
      <c r="M56" s="7"/>
      <c r="N56" s="7"/>
      <c r="O56" s="7"/>
      <c r="P56" s="27"/>
      <c r="Q56" s="23"/>
      <c r="R56" s="13"/>
      <c r="S56" s="29"/>
      <c r="T56" s="85"/>
    </row>
    <row r="57" spans="1:20" ht="27.6" x14ac:dyDescent="0.3">
      <c r="A57" s="20">
        <v>53</v>
      </c>
      <c r="B57" s="7"/>
      <c r="C57" s="49" t="s">
        <v>513</v>
      </c>
      <c r="D57" s="45" t="s">
        <v>781</v>
      </c>
      <c r="E57" s="40">
        <v>3</v>
      </c>
      <c r="F57" s="41" t="s">
        <v>24</v>
      </c>
      <c r="G57" s="7"/>
      <c r="H57" s="7"/>
      <c r="I57" s="7"/>
      <c r="J57" s="32">
        <f t="shared" si="0"/>
        <v>0</v>
      </c>
      <c r="K57" s="26"/>
      <c r="L57" s="7"/>
      <c r="M57" s="7"/>
      <c r="N57" s="7"/>
      <c r="O57" s="7"/>
      <c r="P57" s="27"/>
      <c r="Q57" s="23"/>
      <c r="R57" s="13"/>
      <c r="S57" s="29"/>
      <c r="T57" s="85"/>
    </row>
    <row r="58" spans="1:20" ht="27.6" x14ac:dyDescent="0.3">
      <c r="A58" s="20">
        <v>54</v>
      </c>
      <c r="B58" s="7"/>
      <c r="C58" s="49" t="s">
        <v>514</v>
      </c>
      <c r="D58" s="45" t="s">
        <v>515</v>
      </c>
      <c r="E58" s="40">
        <v>1</v>
      </c>
      <c r="F58" s="41" t="s">
        <v>24</v>
      </c>
      <c r="G58" s="7"/>
      <c r="H58" s="7"/>
      <c r="I58" s="7"/>
      <c r="J58" s="32">
        <f t="shared" si="0"/>
        <v>0</v>
      </c>
      <c r="K58" s="26"/>
      <c r="L58" s="7"/>
      <c r="M58" s="7"/>
      <c r="N58" s="7"/>
      <c r="O58" s="7"/>
      <c r="P58" s="27"/>
      <c r="Q58" s="23"/>
      <c r="R58" s="13"/>
      <c r="S58" s="29"/>
      <c r="T58" s="85"/>
    </row>
    <row r="59" spans="1:20" ht="27.6" x14ac:dyDescent="0.3">
      <c r="A59" s="20">
        <v>55</v>
      </c>
      <c r="B59" s="7"/>
      <c r="C59" s="49" t="s">
        <v>516</v>
      </c>
      <c r="D59" s="45" t="s">
        <v>782</v>
      </c>
      <c r="E59" s="40">
        <v>1</v>
      </c>
      <c r="F59" s="41" t="s">
        <v>24</v>
      </c>
      <c r="G59" s="7"/>
      <c r="H59" s="7"/>
      <c r="I59" s="7"/>
      <c r="J59" s="32">
        <f t="shared" si="0"/>
        <v>0</v>
      </c>
      <c r="K59" s="26"/>
      <c r="L59" s="7"/>
      <c r="M59" s="7"/>
      <c r="N59" s="7"/>
      <c r="O59" s="7"/>
      <c r="P59" s="27"/>
      <c r="Q59" s="23"/>
      <c r="R59" s="13"/>
      <c r="S59" s="29"/>
      <c r="T59" s="85"/>
    </row>
    <row r="60" spans="1:20" ht="27" customHeight="1" x14ac:dyDescent="0.3">
      <c r="A60" s="20">
        <v>56</v>
      </c>
      <c r="B60" s="7"/>
      <c r="C60" s="49" t="s">
        <v>51</v>
      </c>
      <c r="D60" s="45" t="s">
        <v>457</v>
      </c>
      <c r="E60" s="40">
        <v>1</v>
      </c>
      <c r="F60" s="41" t="s">
        <v>24</v>
      </c>
      <c r="G60" s="7"/>
      <c r="H60" s="7"/>
      <c r="I60" s="7"/>
      <c r="J60" s="32">
        <f t="shared" si="0"/>
        <v>0</v>
      </c>
      <c r="K60" s="26"/>
      <c r="L60" s="7"/>
      <c r="M60" s="7"/>
      <c r="N60" s="7"/>
      <c r="O60" s="7"/>
      <c r="P60" s="27"/>
      <c r="Q60" s="23"/>
      <c r="R60" s="13"/>
      <c r="S60" s="29"/>
      <c r="T60" s="85"/>
    </row>
    <row r="61" spans="1:20" ht="27.6" x14ac:dyDescent="0.3">
      <c r="A61" s="20">
        <v>57</v>
      </c>
      <c r="B61" s="7"/>
      <c r="C61" s="49" t="s">
        <v>52</v>
      </c>
      <c r="D61" s="45" t="s">
        <v>53</v>
      </c>
      <c r="E61" s="40">
        <v>1</v>
      </c>
      <c r="F61" s="41" t="s">
        <v>24</v>
      </c>
      <c r="G61" s="7"/>
      <c r="H61" s="7"/>
      <c r="I61" s="7"/>
      <c r="J61" s="32">
        <f t="shared" si="0"/>
        <v>0</v>
      </c>
      <c r="K61" s="26"/>
      <c r="L61" s="7"/>
      <c r="M61" s="7"/>
      <c r="N61" s="7"/>
      <c r="O61" s="7"/>
      <c r="P61" s="27"/>
      <c r="Q61" s="23"/>
      <c r="R61" s="13"/>
      <c r="S61" s="29"/>
      <c r="T61" s="85"/>
    </row>
    <row r="62" spans="1:20" ht="27.6" x14ac:dyDescent="0.3">
      <c r="A62" s="20">
        <v>58</v>
      </c>
      <c r="B62" s="7"/>
      <c r="C62" s="49" t="s">
        <v>517</v>
      </c>
      <c r="D62" s="45" t="s">
        <v>518</v>
      </c>
      <c r="E62" s="40">
        <v>1</v>
      </c>
      <c r="F62" s="41" t="s">
        <v>24</v>
      </c>
      <c r="G62" s="7"/>
      <c r="H62" s="7"/>
      <c r="I62" s="7"/>
      <c r="J62" s="32">
        <f t="shared" si="0"/>
        <v>0</v>
      </c>
      <c r="K62" s="26"/>
      <c r="L62" s="7"/>
      <c r="M62" s="7"/>
      <c r="N62" s="7"/>
      <c r="O62" s="7"/>
      <c r="P62" s="27"/>
      <c r="Q62" s="23"/>
      <c r="R62" s="13"/>
      <c r="S62" s="29"/>
      <c r="T62" s="85"/>
    </row>
    <row r="63" spans="1:20" ht="27.6" x14ac:dyDescent="0.3">
      <c r="A63" s="20">
        <v>59</v>
      </c>
      <c r="B63" s="7"/>
      <c r="C63" s="49" t="s">
        <v>54</v>
      </c>
      <c r="D63" s="45" t="s">
        <v>55</v>
      </c>
      <c r="E63" s="40">
        <v>20</v>
      </c>
      <c r="F63" s="41" t="s">
        <v>24</v>
      </c>
      <c r="G63" s="7"/>
      <c r="H63" s="7"/>
      <c r="I63" s="7"/>
      <c r="J63" s="32">
        <f t="shared" si="0"/>
        <v>0</v>
      </c>
      <c r="K63" s="26"/>
      <c r="L63" s="7"/>
      <c r="M63" s="7"/>
      <c r="N63" s="7"/>
      <c r="O63" s="7"/>
      <c r="P63" s="27"/>
      <c r="Q63" s="23"/>
      <c r="R63" s="13"/>
      <c r="S63" s="29"/>
      <c r="T63" s="85"/>
    </row>
    <row r="64" spans="1:20" ht="27.6" x14ac:dyDescent="0.3">
      <c r="A64" s="20">
        <v>60</v>
      </c>
      <c r="B64" s="7"/>
      <c r="C64" s="49" t="s">
        <v>56</v>
      </c>
      <c r="D64" s="45" t="s">
        <v>57</v>
      </c>
      <c r="E64" s="40">
        <v>5</v>
      </c>
      <c r="F64" s="41" t="s">
        <v>24</v>
      </c>
      <c r="G64" s="7"/>
      <c r="H64" s="7"/>
      <c r="I64" s="7"/>
      <c r="J64" s="32">
        <f t="shared" si="0"/>
        <v>0</v>
      </c>
      <c r="K64" s="26"/>
      <c r="L64" s="7"/>
      <c r="M64" s="7"/>
      <c r="N64" s="7"/>
      <c r="O64" s="7"/>
      <c r="P64" s="27"/>
      <c r="Q64" s="23"/>
      <c r="R64" s="13"/>
      <c r="S64" s="29"/>
      <c r="T64" s="85"/>
    </row>
    <row r="65" spans="1:20" ht="27.6" x14ac:dyDescent="0.3">
      <c r="A65" s="20">
        <v>61</v>
      </c>
      <c r="B65" s="7"/>
      <c r="C65" s="49" t="s">
        <v>519</v>
      </c>
      <c r="D65" s="45" t="s">
        <v>58</v>
      </c>
      <c r="E65" s="40">
        <v>10</v>
      </c>
      <c r="F65" s="41" t="s">
        <v>24</v>
      </c>
      <c r="G65" s="7"/>
      <c r="H65" s="7"/>
      <c r="I65" s="7"/>
      <c r="J65" s="32">
        <f t="shared" si="0"/>
        <v>0</v>
      </c>
      <c r="K65" s="26"/>
      <c r="L65" s="7"/>
      <c r="M65" s="7"/>
      <c r="N65" s="7"/>
      <c r="O65" s="7"/>
      <c r="P65" s="27"/>
      <c r="Q65" s="23"/>
      <c r="R65" s="13"/>
      <c r="S65" s="29"/>
      <c r="T65" s="85"/>
    </row>
    <row r="66" spans="1:20" ht="27.6" x14ac:dyDescent="0.3">
      <c r="A66" s="20">
        <v>62</v>
      </c>
      <c r="B66" s="7"/>
      <c r="C66" s="50" t="s">
        <v>59</v>
      </c>
      <c r="D66" s="45" t="s">
        <v>60</v>
      </c>
      <c r="E66" s="40">
        <v>20</v>
      </c>
      <c r="F66" s="41" t="s">
        <v>24</v>
      </c>
      <c r="G66" s="7"/>
      <c r="H66" s="7"/>
      <c r="I66" s="7"/>
      <c r="J66" s="32">
        <f t="shared" si="0"/>
        <v>0</v>
      </c>
      <c r="K66" s="26"/>
      <c r="L66" s="7"/>
      <c r="M66" s="7"/>
      <c r="N66" s="7"/>
      <c r="O66" s="7"/>
      <c r="P66" s="27"/>
      <c r="Q66" s="23"/>
      <c r="R66" s="13"/>
      <c r="S66" s="29"/>
      <c r="T66" s="85"/>
    </row>
    <row r="67" spans="1:20" ht="27.6" x14ac:dyDescent="0.3">
      <c r="A67" s="20">
        <v>63</v>
      </c>
      <c r="B67" s="7"/>
      <c r="C67" s="50" t="s">
        <v>61</v>
      </c>
      <c r="D67" s="45" t="s">
        <v>62</v>
      </c>
      <c r="E67" s="40">
        <v>30</v>
      </c>
      <c r="F67" s="41" t="s">
        <v>24</v>
      </c>
      <c r="G67" s="7"/>
      <c r="H67" s="7"/>
      <c r="I67" s="7"/>
      <c r="J67" s="32">
        <f t="shared" si="0"/>
        <v>0</v>
      </c>
      <c r="K67" s="26"/>
      <c r="L67" s="7"/>
      <c r="M67" s="7"/>
      <c r="N67" s="7"/>
      <c r="O67" s="7"/>
      <c r="P67" s="27"/>
      <c r="Q67" s="23"/>
      <c r="R67" s="13"/>
      <c r="S67" s="29"/>
      <c r="T67" s="85"/>
    </row>
    <row r="68" spans="1:20" ht="27.6" x14ac:dyDescent="0.3">
      <c r="A68" s="20">
        <v>64</v>
      </c>
      <c r="B68" s="7"/>
      <c r="C68" s="49" t="s">
        <v>63</v>
      </c>
      <c r="D68" s="45" t="s">
        <v>64</v>
      </c>
      <c r="E68" s="40">
        <v>5</v>
      </c>
      <c r="F68" s="41" t="s">
        <v>24</v>
      </c>
      <c r="G68" s="7"/>
      <c r="H68" s="7"/>
      <c r="I68" s="7"/>
      <c r="J68" s="32">
        <f t="shared" si="0"/>
        <v>0</v>
      </c>
      <c r="K68" s="26"/>
      <c r="L68" s="7"/>
      <c r="M68" s="7"/>
      <c r="N68" s="7"/>
      <c r="O68" s="7"/>
      <c r="P68" s="27"/>
      <c r="Q68" s="23"/>
      <c r="R68" s="13"/>
      <c r="S68" s="29"/>
      <c r="T68" s="85"/>
    </row>
    <row r="69" spans="1:20" x14ac:dyDescent="0.3">
      <c r="A69" s="20">
        <v>65</v>
      </c>
      <c r="B69" s="7"/>
      <c r="C69" s="49" t="s">
        <v>520</v>
      </c>
      <c r="D69" s="45" t="s">
        <v>65</v>
      </c>
      <c r="E69" s="40">
        <v>1</v>
      </c>
      <c r="F69" s="41" t="s">
        <v>24</v>
      </c>
      <c r="G69" s="7"/>
      <c r="H69" s="7"/>
      <c r="I69" s="7"/>
      <c r="J69" s="32">
        <f t="shared" si="0"/>
        <v>0</v>
      </c>
      <c r="K69" s="26"/>
      <c r="L69" s="7"/>
      <c r="M69" s="7"/>
      <c r="N69" s="7"/>
      <c r="O69" s="7"/>
      <c r="P69" s="27"/>
      <c r="Q69" s="23"/>
      <c r="R69" s="13"/>
      <c r="S69" s="29"/>
      <c r="T69" s="85"/>
    </row>
    <row r="70" spans="1:20" ht="27.6" x14ac:dyDescent="0.3">
      <c r="A70" s="20">
        <v>66</v>
      </c>
      <c r="B70" s="7"/>
      <c r="C70" s="49" t="s">
        <v>521</v>
      </c>
      <c r="D70" s="45" t="s">
        <v>66</v>
      </c>
      <c r="E70" s="40">
        <v>1</v>
      </c>
      <c r="F70" s="41" t="s">
        <v>24</v>
      </c>
      <c r="G70" s="7"/>
      <c r="H70" s="7"/>
      <c r="I70" s="7"/>
      <c r="J70" s="32">
        <f t="shared" ref="J70:J133" si="1">ROUND(E70*I70,2)</f>
        <v>0</v>
      </c>
      <c r="K70" s="26"/>
      <c r="L70" s="7"/>
      <c r="M70" s="7"/>
      <c r="N70" s="7"/>
      <c r="O70" s="7"/>
      <c r="P70" s="27"/>
      <c r="Q70" s="23"/>
      <c r="R70" s="13"/>
      <c r="S70" s="29"/>
      <c r="T70" s="85"/>
    </row>
    <row r="71" spans="1:20" x14ac:dyDescent="0.3">
      <c r="A71" s="20">
        <v>67</v>
      </c>
      <c r="B71" s="7"/>
      <c r="C71" s="49" t="s">
        <v>67</v>
      </c>
      <c r="D71" s="45" t="s">
        <v>68</v>
      </c>
      <c r="E71" s="40">
        <v>5</v>
      </c>
      <c r="F71" s="41" t="s">
        <v>24</v>
      </c>
      <c r="G71" s="7"/>
      <c r="H71" s="7"/>
      <c r="I71" s="7"/>
      <c r="J71" s="32">
        <f t="shared" si="1"/>
        <v>0</v>
      </c>
      <c r="K71" s="26"/>
      <c r="L71" s="7"/>
      <c r="M71" s="7"/>
      <c r="N71" s="7"/>
      <c r="O71" s="7"/>
      <c r="P71" s="27"/>
      <c r="Q71" s="23"/>
      <c r="R71" s="13"/>
      <c r="S71" s="29"/>
      <c r="T71" s="85"/>
    </row>
    <row r="72" spans="1:20" x14ac:dyDescent="0.3">
      <c r="A72" s="20">
        <v>68</v>
      </c>
      <c r="B72" s="7"/>
      <c r="C72" s="49" t="s">
        <v>69</v>
      </c>
      <c r="D72" s="45" t="s">
        <v>70</v>
      </c>
      <c r="E72" s="40">
        <v>5</v>
      </c>
      <c r="F72" s="41" t="s">
        <v>24</v>
      </c>
      <c r="G72" s="7"/>
      <c r="H72" s="7"/>
      <c r="I72" s="7"/>
      <c r="J72" s="32">
        <f t="shared" si="1"/>
        <v>0</v>
      </c>
      <c r="K72" s="26"/>
      <c r="L72" s="7"/>
      <c r="M72" s="7"/>
      <c r="N72" s="7"/>
      <c r="O72" s="7"/>
      <c r="P72" s="27"/>
      <c r="Q72" s="23"/>
      <c r="R72" s="13"/>
      <c r="S72" s="29"/>
      <c r="T72" s="85"/>
    </row>
    <row r="73" spans="1:20" x14ac:dyDescent="0.3">
      <c r="A73" s="20">
        <v>69</v>
      </c>
      <c r="B73" s="7"/>
      <c r="C73" s="49" t="s">
        <v>71</v>
      </c>
      <c r="D73" s="45" t="s">
        <v>72</v>
      </c>
      <c r="E73" s="40">
        <v>5</v>
      </c>
      <c r="F73" s="41" t="s">
        <v>24</v>
      </c>
      <c r="G73" s="7"/>
      <c r="H73" s="7"/>
      <c r="I73" s="7"/>
      <c r="J73" s="32">
        <f t="shared" si="1"/>
        <v>0</v>
      </c>
      <c r="K73" s="26"/>
      <c r="L73" s="7"/>
      <c r="M73" s="7"/>
      <c r="N73" s="7"/>
      <c r="O73" s="7"/>
      <c r="P73" s="27"/>
      <c r="Q73" s="23"/>
      <c r="R73" s="13"/>
      <c r="S73" s="29"/>
      <c r="T73" s="85"/>
    </row>
    <row r="74" spans="1:20" x14ac:dyDescent="0.3">
      <c r="A74" s="20">
        <v>70</v>
      </c>
      <c r="B74" s="7"/>
      <c r="C74" s="49" t="s">
        <v>73</v>
      </c>
      <c r="D74" s="45" t="s">
        <v>74</v>
      </c>
      <c r="E74" s="40">
        <v>5</v>
      </c>
      <c r="F74" s="41" t="s">
        <v>24</v>
      </c>
      <c r="G74" s="7"/>
      <c r="H74" s="7"/>
      <c r="I74" s="7"/>
      <c r="J74" s="32">
        <f t="shared" si="1"/>
        <v>0</v>
      </c>
      <c r="K74" s="26"/>
      <c r="L74" s="7"/>
      <c r="M74" s="7"/>
      <c r="N74" s="7"/>
      <c r="O74" s="7"/>
      <c r="P74" s="27"/>
      <c r="Q74" s="23"/>
      <c r="R74" s="13"/>
      <c r="S74" s="29"/>
      <c r="T74" s="85"/>
    </row>
    <row r="75" spans="1:20" x14ac:dyDescent="0.3">
      <c r="A75" s="20">
        <v>71</v>
      </c>
      <c r="B75" s="7"/>
      <c r="C75" s="49" t="s">
        <v>75</v>
      </c>
      <c r="D75" s="45" t="s">
        <v>76</v>
      </c>
      <c r="E75" s="40">
        <v>10</v>
      </c>
      <c r="F75" s="41" t="s">
        <v>24</v>
      </c>
      <c r="G75" s="7"/>
      <c r="H75" s="7"/>
      <c r="I75" s="7"/>
      <c r="J75" s="32">
        <f t="shared" si="1"/>
        <v>0</v>
      </c>
      <c r="K75" s="26"/>
      <c r="L75" s="7"/>
      <c r="M75" s="7"/>
      <c r="N75" s="7"/>
      <c r="O75" s="7"/>
      <c r="P75" s="27"/>
      <c r="Q75" s="23"/>
      <c r="R75" s="13"/>
      <c r="S75" s="29"/>
      <c r="T75" s="85"/>
    </row>
    <row r="76" spans="1:20" x14ac:dyDescent="0.3">
      <c r="A76" s="20">
        <v>72</v>
      </c>
      <c r="B76" s="7"/>
      <c r="C76" s="49" t="s">
        <v>77</v>
      </c>
      <c r="D76" s="45" t="s">
        <v>78</v>
      </c>
      <c r="E76" s="40">
        <v>1</v>
      </c>
      <c r="F76" s="41" t="s">
        <v>24</v>
      </c>
      <c r="G76" s="7"/>
      <c r="H76" s="7"/>
      <c r="I76" s="7"/>
      <c r="J76" s="32">
        <f t="shared" si="1"/>
        <v>0</v>
      </c>
      <c r="K76" s="26"/>
      <c r="L76" s="7"/>
      <c r="M76" s="7"/>
      <c r="N76" s="7"/>
      <c r="O76" s="7"/>
      <c r="P76" s="27"/>
      <c r="Q76" s="23"/>
      <c r="R76" s="13"/>
      <c r="S76" s="29"/>
      <c r="T76" s="85"/>
    </row>
    <row r="77" spans="1:20" x14ac:dyDescent="0.3">
      <c r="A77" s="20">
        <v>73</v>
      </c>
      <c r="B77" s="7"/>
      <c r="C77" s="49" t="s">
        <v>79</v>
      </c>
      <c r="D77" s="45" t="s">
        <v>80</v>
      </c>
      <c r="E77" s="40">
        <v>10</v>
      </c>
      <c r="F77" s="41" t="s">
        <v>24</v>
      </c>
      <c r="G77" s="7"/>
      <c r="H77" s="7"/>
      <c r="I77" s="7"/>
      <c r="J77" s="32">
        <f t="shared" si="1"/>
        <v>0</v>
      </c>
      <c r="K77" s="26"/>
      <c r="L77" s="7"/>
      <c r="M77" s="7"/>
      <c r="N77" s="7"/>
      <c r="O77" s="7"/>
      <c r="P77" s="27"/>
      <c r="Q77" s="23"/>
      <c r="R77" s="13"/>
      <c r="S77" s="29"/>
      <c r="T77" s="85"/>
    </row>
    <row r="78" spans="1:20" x14ac:dyDescent="0.3">
      <c r="A78" s="20">
        <v>74</v>
      </c>
      <c r="B78" s="7"/>
      <c r="C78" s="49" t="s">
        <v>81</v>
      </c>
      <c r="D78" s="45" t="s">
        <v>82</v>
      </c>
      <c r="E78" s="40">
        <v>10</v>
      </c>
      <c r="F78" s="41" t="s">
        <v>24</v>
      </c>
      <c r="G78" s="7"/>
      <c r="H78" s="7"/>
      <c r="I78" s="7"/>
      <c r="J78" s="32">
        <f t="shared" si="1"/>
        <v>0</v>
      </c>
      <c r="K78" s="26"/>
      <c r="L78" s="7"/>
      <c r="M78" s="7"/>
      <c r="N78" s="7"/>
      <c r="O78" s="7"/>
      <c r="P78" s="27"/>
      <c r="Q78" s="23"/>
      <c r="R78" s="13"/>
      <c r="S78" s="29"/>
      <c r="T78" s="85"/>
    </row>
    <row r="79" spans="1:20" x14ac:dyDescent="0.3">
      <c r="A79" s="20">
        <v>75</v>
      </c>
      <c r="B79" s="7"/>
      <c r="C79" s="49" t="s">
        <v>83</v>
      </c>
      <c r="D79" s="45" t="s">
        <v>84</v>
      </c>
      <c r="E79" s="40">
        <v>5</v>
      </c>
      <c r="F79" s="41" t="s">
        <v>24</v>
      </c>
      <c r="G79" s="7"/>
      <c r="H79" s="7"/>
      <c r="I79" s="7"/>
      <c r="J79" s="32">
        <f t="shared" si="1"/>
        <v>0</v>
      </c>
      <c r="K79" s="26"/>
      <c r="L79" s="7"/>
      <c r="M79" s="7"/>
      <c r="N79" s="7"/>
      <c r="O79" s="7"/>
      <c r="P79" s="27"/>
      <c r="Q79" s="23"/>
      <c r="R79" s="13"/>
      <c r="S79" s="29"/>
      <c r="T79" s="85"/>
    </row>
    <row r="80" spans="1:20" x14ac:dyDescent="0.3">
      <c r="A80" s="20">
        <v>76</v>
      </c>
      <c r="B80" s="7"/>
      <c r="C80" s="49" t="s">
        <v>85</v>
      </c>
      <c r="D80" s="45" t="s">
        <v>86</v>
      </c>
      <c r="E80" s="40">
        <v>1</v>
      </c>
      <c r="F80" s="41" t="s">
        <v>24</v>
      </c>
      <c r="G80" s="7"/>
      <c r="H80" s="7"/>
      <c r="I80" s="7"/>
      <c r="J80" s="32">
        <f t="shared" si="1"/>
        <v>0</v>
      </c>
      <c r="K80" s="26"/>
      <c r="L80" s="7"/>
      <c r="M80" s="7"/>
      <c r="N80" s="7"/>
      <c r="O80" s="7"/>
      <c r="P80" s="27"/>
      <c r="Q80" s="23"/>
      <c r="R80" s="13"/>
      <c r="S80" s="29"/>
      <c r="T80" s="85"/>
    </row>
    <row r="81" spans="1:20" x14ac:dyDescent="0.3">
      <c r="A81" s="20">
        <v>77</v>
      </c>
      <c r="B81" s="7"/>
      <c r="C81" s="49" t="s">
        <v>87</v>
      </c>
      <c r="D81" s="45" t="s">
        <v>88</v>
      </c>
      <c r="E81" s="40">
        <v>1</v>
      </c>
      <c r="F81" s="41" t="s">
        <v>24</v>
      </c>
      <c r="G81" s="7"/>
      <c r="H81" s="7"/>
      <c r="I81" s="7"/>
      <c r="J81" s="32">
        <f t="shared" si="1"/>
        <v>0</v>
      </c>
      <c r="K81" s="26"/>
      <c r="L81" s="7"/>
      <c r="M81" s="7"/>
      <c r="N81" s="7"/>
      <c r="O81" s="7"/>
      <c r="P81" s="27"/>
      <c r="Q81" s="23"/>
      <c r="R81" s="13"/>
      <c r="S81" s="29"/>
      <c r="T81" s="85"/>
    </row>
    <row r="82" spans="1:20" x14ac:dyDescent="0.3">
      <c r="A82" s="20">
        <v>78</v>
      </c>
      <c r="B82" s="7"/>
      <c r="C82" s="49" t="s">
        <v>89</v>
      </c>
      <c r="D82" s="45" t="s">
        <v>90</v>
      </c>
      <c r="E82" s="40">
        <v>10</v>
      </c>
      <c r="F82" s="41" t="s">
        <v>24</v>
      </c>
      <c r="G82" s="7"/>
      <c r="H82" s="7"/>
      <c r="I82" s="7"/>
      <c r="J82" s="32">
        <f t="shared" si="1"/>
        <v>0</v>
      </c>
      <c r="K82" s="26"/>
      <c r="L82" s="7"/>
      <c r="M82" s="7"/>
      <c r="N82" s="7"/>
      <c r="O82" s="7"/>
      <c r="P82" s="27"/>
      <c r="Q82" s="23"/>
      <c r="R82" s="13"/>
      <c r="S82" s="29"/>
      <c r="T82" s="85"/>
    </row>
    <row r="83" spans="1:20" x14ac:dyDescent="0.3">
      <c r="A83" s="20">
        <v>79</v>
      </c>
      <c r="B83" s="7"/>
      <c r="C83" s="49" t="s">
        <v>91</v>
      </c>
      <c r="D83" s="45" t="s">
        <v>92</v>
      </c>
      <c r="E83" s="40">
        <v>10</v>
      </c>
      <c r="F83" s="41" t="s">
        <v>24</v>
      </c>
      <c r="G83" s="7"/>
      <c r="H83" s="7"/>
      <c r="I83" s="7"/>
      <c r="J83" s="32">
        <f t="shared" si="1"/>
        <v>0</v>
      </c>
      <c r="K83" s="26"/>
      <c r="L83" s="7"/>
      <c r="M83" s="7"/>
      <c r="N83" s="7"/>
      <c r="O83" s="7"/>
      <c r="P83" s="27"/>
      <c r="Q83" s="23"/>
      <c r="R83" s="13"/>
      <c r="S83" s="29"/>
      <c r="T83" s="85"/>
    </row>
    <row r="84" spans="1:20" x14ac:dyDescent="0.3">
      <c r="A84" s="20">
        <v>80</v>
      </c>
      <c r="B84" s="7"/>
      <c r="C84" s="49" t="s">
        <v>93</v>
      </c>
      <c r="D84" s="45" t="s">
        <v>94</v>
      </c>
      <c r="E84" s="40">
        <v>1</v>
      </c>
      <c r="F84" s="41" t="s">
        <v>24</v>
      </c>
      <c r="G84" s="7"/>
      <c r="H84" s="7"/>
      <c r="I84" s="7"/>
      <c r="J84" s="32">
        <f t="shared" si="1"/>
        <v>0</v>
      </c>
      <c r="K84" s="26"/>
      <c r="L84" s="7"/>
      <c r="M84" s="7"/>
      <c r="N84" s="7"/>
      <c r="O84" s="7"/>
      <c r="P84" s="27"/>
      <c r="Q84" s="23"/>
      <c r="R84" s="13"/>
      <c r="S84" s="29"/>
      <c r="T84" s="85"/>
    </row>
    <row r="85" spans="1:20" x14ac:dyDescent="0.3">
      <c r="A85" s="20">
        <v>81</v>
      </c>
      <c r="B85" s="7"/>
      <c r="C85" s="49" t="s">
        <v>95</v>
      </c>
      <c r="D85" s="45" t="s">
        <v>96</v>
      </c>
      <c r="E85" s="40">
        <v>1</v>
      </c>
      <c r="F85" s="41" t="s">
        <v>24</v>
      </c>
      <c r="G85" s="7"/>
      <c r="H85" s="7"/>
      <c r="I85" s="7"/>
      <c r="J85" s="32">
        <f t="shared" si="1"/>
        <v>0</v>
      </c>
      <c r="K85" s="26"/>
      <c r="L85" s="7"/>
      <c r="M85" s="7"/>
      <c r="N85" s="7"/>
      <c r="O85" s="7"/>
      <c r="P85" s="27"/>
      <c r="Q85" s="23"/>
      <c r="R85" s="13"/>
      <c r="S85" s="29"/>
      <c r="T85" s="85"/>
    </row>
    <row r="86" spans="1:20" x14ac:dyDescent="0.3">
      <c r="A86" s="20">
        <v>82</v>
      </c>
      <c r="B86" s="7"/>
      <c r="C86" s="49" t="s">
        <v>97</v>
      </c>
      <c r="D86" s="45" t="s">
        <v>98</v>
      </c>
      <c r="E86" s="40">
        <v>5</v>
      </c>
      <c r="F86" s="41" t="s">
        <v>24</v>
      </c>
      <c r="G86" s="7"/>
      <c r="H86" s="7"/>
      <c r="I86" s="7"/>
      <c r="J86" s="32">
        <f t="shared" si="1"/>
        <v>0</v>
      </c>
      <c r="K86" s="26"/>
      <c r="L86" s="7"/>
      <c r="M86" s="7"/>
      <c r="N86" s="7"/>
      <c r="O86" s="7"/>
      <c r="P86" s="27"/>
      <c r="Q86" s="23"/>
      <c r="R86" s="13"/>
      <c r="S86" s="29"/>
      <c r="T86" s="85"/>
    </row>
    <row r="87" spans="1:20" x14ac:dyDescent="0.3">
      <c r="A87" s="20">
        <v>83</v>
      </c>
      <c r="B87" s="7"/>
      <c r="C87" s="49" t="s">
        <v>99</v>
      </c>
      <c r="D87" s="45" t="s">
        <v>100</v>
      </c>
      <c r="E87" s="40">
        <v>10</v>
      </c>
      <c r="F87" s="41" t="s">
        <v>24</v>
      </c>
      <c r="G87" s="7"/>
      <c r="H87" s="7"/>
      <c r="I87" s="7"/>
      <c r="J87" s="32">
        <f t="shared" si="1"/>
        <v>0</v>
      </c>
      <c r="K87" s="26"/>
      <c r="L87" s="7"/>
      <c r="M87" s="7"/>
      <c r="N87" s="7"/>
      <c r="O87" s="7"/>
      <c r="P87" s="27"/>
      <c r="Q87" s="23"/>
      <c r="R87" s="13"/>
      <c r="S87" s="29"/>
      <c r="T87" s="85"/>
    </row>
    <row r="88" spans="1:20" x14ac:dyDescent="0.3">
      <c r="A88" s="20">
        <v>84</v>
      </c>
      <c r="B88" s="7"/>
      <c r="C88" s="49" t="s">
        <v>101</v>
      </c>
      <c r="D88" s="45" t="s">
        <v>102</v>
      </c>
      <c r="E88" s="40">
        <v>5</v>
      </c>
      <c r="F88" s="41" t="s">
        <v>24</v>
      </c>
      <c r="G88" s="7"/>
      <c r="H88" s="7"/>
      <c r="I88" s="7"/>
      <c r="J88" s="32">
        <f t="shared" si="1"/>
        <v>0</v>
      </c>
      <c r="K88" s="26"/>
      <c r="L88" s="7"/>
      <c r="M88" s="7"/>
      <c r="N88" s="7"/>
      <c r="O88" s="7"/>
      <c r="P88" s="27"/>
      <c r="Q88" s="23"/>
      <c r="R88" s="13"/>
      <c r="S88" s="29"/>
      <c r="T88" s="85"/>
    </row>
    <row r="89" spans="1:20" x14ac:dyDescent="0.3">
      <c r="A89" s="20">
        <v>85</v>
      </c>
      <c r="B89" s="7"/>
      <c r="C89" s="49" t="s">
        <v>103</v>
      </c>
      <c r="D89" s="45" t="s">
        <v>104</v>
      </c>
      <c r="E89" s="40">
        <v>1</v>
      </c>
      <c r="F89" s="41" t="s">
        <v>24</v>
      </c>
      <c r="G89" s="7"/>
      <c r="H89" s="7"/>
      <c r="I89" s="7"/>
      <c r="J89" s="32">
        <f t="shared" si="1"/>
        <v>0</v>
      </c>
      <c r="K89" s="26"/>
      <c r="L89" s="7"/>
      <c r="M89" s="7"/>
      <c r="N89" s="7"/>
      <c r="O89" s="7"/>
      <c r="P89" s="27"/>
      <c r="Q89" s="23"/>
      <c r="R89" s="13"/>
      <c r="S89" s="29"/>
      <c r="T89" s="85"/>
    </row>
    <row r="90" spans="1:20" x14ac:dyDescent="0.3">
      <c r="A90" s="20">
        <v>86</v>
      </c>
      <c r="B90" s="7"/>
      <c r="C90" s="49" t="s">
        <v>105</v>
      </c>
      <c r="D90" s="45" t="s">
        <v>106</v>
      </c>
      <c r="E90" s="40">
        <v>1</v>
      </c>
      <c r="F90" s="41" t="s">
        <v>24</v>
      </c>
      <c r="G90" s="7"/>
      <c r="H90" s="7"/>
      <c r="I90" s="7"/>
      <c r="J90" s="32">
        <f t="shared" si="1"/>
        <v>0</v>
      </c>
      <c r="K90" s="26"/>
      <c r="L90" s="7"/>
      <c r="M90" s="7"/>
      <c r="N90" s="7"/>
      <c r="O90" s="7"/>
      <c r="P90" s="27"/>
      <c r="Q90" s="23"/>
      <c r="R90" s="13"/>
      <c r="S90" s="29"/>
      <c r="T90" s="85"/>
    </row>
    <row r="91" spans="1:20" x14ac:dyDescent="0.3">
      <c r="A91" s="20">
        <v>87</v>
      </c>
      <c r="B91" s="7"/>
      <c r="C91" s="49" t="s">
        <v>107</v>
      </c>
      <c r="D91" s="45" t="s">
        <v>108</v>
      </c>
      <c r="E91" s="40">
        <v>1</v>
      </c>
      <c r="F91" s="41" t="s">
        <v>24</v>
      </c>
      <c r="G91" s="7"/>
      <c r="H91" s="7"/>
      <c r="I91" s="7"/>
      <c r="J91" s="32">
        <f t="shared" si="1"/>
        <v>0</v>
      </c>
      <c r="K91" s="26"/>
      <c r="L91" s="7"/>
      <c r="M91" s="7"/>
      <c r="N91" s="7"/>
      <c r="O91" s="7"/>
      <c r="P91" s="27"/>
      <c r="Q91" s="23"/>
      <c r="R91" s="13"/>
      <c r="S91" s="29"/>
      <c r="T91" s="85"/>
    </row>
    <row r="92" spans="1:20" x14ac:dyDescent="0.3">
      <c r="A92" s="20">
        <v>88</v>
      </c>
      <c r="B92" s="7"/>
      <c r="C92" s="45" t="s">
        <v>109</v>
      </c>
      <c r="D92" s="45" t="s">
        <v>110</v>
      </c>
      <c r="E92" s="40">
        <v>1</v>
      </c>
      <c r="F92" s="41" t="s">
        <v>24</v>
      </c>
      <c r="G92" s="7"/>
      <c r="H92" s="7"/>
      <c r="I92" s="7"/>
      <c r="J92" s="32">
        <f t="shared" si="1"/>
        <v>0</v>
      </c>
      <c r="K92" s="26"/>
      <c r="L92" s="7"/>
      <c r="M92" s="7"/>
      <c r="N92" s="7"/>
      <c r="O92" s="7"/>
      <c r="P92" s="27"/>
      <c r="Q92" s="23"/>
      <c r="R92" s="13"/>
      <c r="S92" s="29"/>
      <c r="T92" s="85"/>
    </row>
    <row r="93" spans="1:20" x14ac:dyDescent="0.3">
      <c r="A93" s="20">
        <v>89</v>
      </c>
      <c r="B93" s="7"/>
      <c r="C93" s="45" t="s">
        <v>111</v>
      </c>
      <c r="D93" s="45" t="s">
        <v>112</v>
      </c>
      <c r="E93" s="40">
        <v>1</v>
      </c>
      <c r="F93" s="41" t="s">
        <v>24</v>
      </c>
      <c r="G93" s="7"/>
      <c r="H93" s="7"/>
      <c r="I93" s="7"/>
      <c r="J93" s="32">
        <f t="shared" si="1"/>
        <v>0</v>
      </c>
      <c r="K93" s="26"/>
      <c r="L93" s="7"/>
      <c r="M93" s="7"/>
      <c r="N93" s="7"/>
      <c r="O93" s="7"/>
      <c r="P93" s="27"/>
      <c r="Q93" s="23"/>
      <c r="R93" s="13"/>
      <c r="S93" s="29"/>
      <c r="T93" s="85"/>
    </row>
    <row r="94" spans="1:20" x14ac:dyDescent="0.3">
      <c r="A94" s="20">
        <v>90</v>
      </c>
      <c r="B94" s="7"/>
      <c r="C94" s="45" t="s">
        <v>113</v>
      </c>
      <c r="D94" s="45" t="s">
        <v>114</v>
      </c>
      <c r="E94" s="40">
        <v>5</v>
      </c>
      <c r="F94" s="41" t="s">
        <v>24</v>
      </c>
      <c r="G94" s="7"/>
      <c r="H94" s="7"/>
      <c r="I94" s="7"/>
      <c r="J94" s="32">
        <f t="shared" si="1"/>
        <v>0</v>
      </c>
      <c r="K94" s="26"/>
      <c r="L94" s="7"/>
      <c r="M94" s="7"/>
      <c r="N94" s="7"/>
      <c r="O94" s="7"/>
      <c r="P94" s="27"/>
      <c r="Q94" s="23"/>
      <c r="R94" s="13"/>
      <c r="S94" s="29"/>
      <c r="T94" s="85"/>
    </row>
    <row r="95" spans="1:20" x14ac:dyDescent="0.3">
      <c r="A95" s="20">
        <v>91</v>
      </c>
      <c r="B95" s="7"/>
      <c r="C95" s="45" t="s">
        <v>115</v>
      </c>
      <c r="D95" s="45" t="s">
        <v>116</v>
      </c>
      <c r="E95" s="40">
        <v>10</v>
      </c>
      <c r="F95" s="41" t="s">
        <v>24</v>
      </c>
      <c r="G95" s="7"/>
      <c r="H95" s="7"/>
      <c r="I95" s="7"/>
      <c r="J95" s="32">
        <f t="shared" si="1"/>
        <v>0</v>
      </c>
      <c r="K95" s="26"/>
      <c r="L95" s="7"/>
      <c r="M95" s="7"/>
      <c r="N95" s="7"/>
      <c r="O95" s="7"/>
      <c r="P95" s="27"/>
      <c r="Q95" s="23"/>
      <c r="R95" s="13"/>
      <c r="S95" s="29"/>
      <c r="T95" s="85"/>
    </row>
    <row r="96" spans="1:20" x14ac:dyDescent="0.3">
      <c r="A96" s="20">
        <v>92</v>
      </c>
      <c r="B96" s="7"/>
      <c r="C96" s="45" t="s">
        <v>117</v>
      </c>
      <c r="D96" s="45" t="s">
        <v>118</v>
      </c>
      <c r="E96" s="40">
        <v>1</v>
      </c>
      <c r="F96" s="41" t="s">
        <v>24</v>
      </c>
      <c r="G96" s="7"/>
      <c r="H96" s="7"/>
      <c r="I96" s="7"/>
      <c r="J96" s="32">
        <f t="shared" si="1"/>
        <v>0</v>
      </c>
      <c r="K96" s="26"/>
      <c r="L96" s="7"/>
      <c r="M96" s="7"/>
      <c r="N96" s="7"/>
      <c r="O96" s="7"/>
      <c r="P96" s="27"/>
      <c r="Q96" s="23"/>
      <c r="R96" s="13"/>
      <c r="S96" s="29"/>
      <c r="T96" s="85"/>
    </row>
    <row r="97" spans="1:20" x14ac:dyDescent="0.3">
      <c r="A97" s="20">
        <v>93</v>
      </c>
      <c r="B97" s="7"/>
      <c r="C97" s="45" t="s">
        <v>119</v>
      </c>
      <c r="D97" s="45" t="s">
        <v>120</v>
      </c>
      <c r="E97" s="40">
        <v>10</v>
      </c>
      <c r="F97" s="41" t="s">
        <v>24</v>
      </c>
      <c r="G97" s="7"/>
      <c r="H97" s="7"/>
      <c r="I97" s="7"/>
      <c r="J97" s="32">
        <f t="shared" si="1"/>
        <v>0</v>
      </c>
      <c r="K97" s="26"/>
      <c r="L97" s="7"/>
      <c r="M97" s="7"/>
      <c r="N97" s="7"/>
      <c r="O97" s="7"/>
      <c r="P97" s="27"/>
      <c r="Q97" s="23"/>
      <c r="R97" s="13"/>
      <c r="S97" s="29"/>
      <c r="T97" s="85"/>
    </row>
    <row r="98" spans="1:20" x14ac:dyDescent="0.3">
      <c r="A98" s="20">
        <v>94</v>
      </c>
      <c r="B98" s="7"/>
      <c r="C98" s="45" t="s">
        <v>121</v>
      </c>
      <c r="D98" s="45" t="s">
        <v>122</v>
      </c>
      <c r="E98" s="40">
        <v>10</v>
      </c>
      <c r="F98" s="41" t="s">
        <v>24</v>
      </c>
      <c r="G98" s="7"/>
      <c r="H98" s="7"/>
      <c r="I98" s="7"/>
      <c r="J98" s="32">
        <f t="shared" si="1"/>
        <v>0</v>
      </c>
      <c r="K98" s="26"/>
      <c r="L98" s="7"/>
      <c r="M98" s="7"/>
      <c r="N98" s="7"/>
      <c r="O98" s="7"/>
      <c r="P98" s="27"/>
      <c r="Q98" s="23"/>
      <c r="R98" s="13"/>
      <c r="S98" s="29"/>
      <c r="T98" s="85"/>
    </row>
    <row r="99" spans="1:20" x14ac:dyDescent="0.3">
      <c r="A99" s="20">
        <v>95</v>
      </c>
      <c r="B99" s="7"/>
      <c r="C99" s="45" t="s">
        <v>123</v>
      </c>
      <c r="D99" s="45" t="s">
        <v>124</v>
      </c>
      <c r="E99" s="40">
        <v>10</v>
      </c>
      <c r="F99" s="41" t="s">
        <v>24</v>
      </c>
      <c r="G99" s="7"/>
      <c r="H99" s="7"/>
      <c r="I99" s="7"/>
      <c r="J99" s="32">
        <f t="shared" si="1"/>
        <v>0</v>
      </c>
      <c r="K99" s="26"/>
      <c r="L99" s="7"/>
      <c r="M99" s="7"/>
      <c r="N99" s="7"/>
      <c r="O99" s="7"/>
      <c r="P99" s="27"/>
      <c r="Q99" s="23"/>
      <c r="R99" s="13"/>
      <c r="S99" s="29"/>
      <c r="T99" s="85"/>
    </row>
    <row r="100" spans="1:20" x14ac:dyDescent="0.3">
      <c r="A100" s="20">
        <v>96</v>
      </c>
      <c r="B100" s="7"/>
      <c r="C100" s="45" t="s">
        <v>125</v>
      </c>
      <c r="D100" s="45" t="s">
        <v>126</v>
      </c>
      <c r="E100" s="40">
        <v>5</v>
      </c>
      <c r="F100" s="41" t="s">
        <v>24</v>
      </c>
      <c r="G100" s="7"/>
      <c r="H100" s="7"/>
      <c r="I100" s="7"/>
      <c r="J100" s="32">
        <f t="shared" si="1"/>
        <v>0</v>
      </c>
      <c r="K100" s="26"/>
      <c r="L100" s="7"/>
      <c r="M100" s="7"/>
      <c r="N100" s="7"/>
      <c r="O100" s="7"/>
      <c r="P100" s="27"/>
      <c r="Q100" s="23"/>
      <c r="R100" s="13"/>
      <c r="S100" s="29"/>
      <c r="T100" s="85"/>
    </row>
    <row r="101" spans="1:20" x14ac:dyDescent="0.3">
      <c r="A101" s="20">
        <v>97</v>
      </c>
      <c r="B101" s="7"/>
      <c r="C101" s="45" t="s">
        <v>127</v>
      </c>
      <c r="D101" s="45" t="s">
        <v>128</v>
      </c>
      <c r="E101" s="40">
        <v>3</v>
      </c>
      <c r="F101" s="41" t="s">
        <v>24</v>
      </c>
      <c r="G101" s="7"/>
      <c r="H101" s="7"/>
      <c r="I101" s="7"/>
      <c r="J101" s="32">
        <f t="shared" si="1"/>
        <v>0</v>
      </c>
      <c r="K101" s="26"/>
      <c r="L101" s="7"/>
      <c r="M101" s="7"/>
      <c r="N101" s="7"/>
      <c r="O101" s="7"/>
      <c r="P101" s="27"/>
      <c r="Q101" s="23"/>
      <c r="R101" s="13"/>
      <c r="S101" s="29"/>
      <c r="T101" s="85"/>
    </row>
    <row r="102" spans="1:20" x14ac:dyDescent="0.3">
      <c r="A102" s="20">
        <v>98</v>
      </c>
      <c r="B102" s="7"/>
      <c r="C102" s="45" t="s">
        <v>129</v>
      </c>
      <c r="D102" s="45" t="s">
        <v>130</v>
      </c>
      <c r="E102" s="40">
        <v>2</v>
      </c>
      <c r="F102" s="41" t="s">
        <v>24</v>
      </c>
      <c r="G102" s="7"/>
      <c r="H102" s="7"/>
      <c r="I102" s="7"/>
      <c r="J102" s="32">
        <f t="shared" si="1"/>
        <v>0</v>
      </c>
      <c r="K102" s="26"/>
      <c r="L102" s="7"/>
      <c r="M102" s="7"/>
      <c r="N102" s="7"/>
      <c r="O102" s="7"/>
      <c r="P102" s="27"/>
      <c r="Q102" s="23"/>
      <c r="R102" s="13"/>
      <c r="S102" s="29"/>
      <c r="T102" s="85"/>
    </row>
    <row r="103" spans="1:20" x14ac:dyDescent="0.3">
      <c r="A103" s="20">
        <v>99</v>
      </c>
      <c r="B103" s="7"/>
      <c r="C103" s="45" t="s">
        <v>131</v>
      </c>
      <c r="D103" s="45" t="s">
        <v>132</v>
      </c>
      <c r="E103" s="40">
        <v>10</v>
      </c>
      <c r="F103" s="41" t="s">
        <v>24</v>
      </c>
      <c r="G103" s="7"/>
      <c r="H103" s="7"/>
      <c r="I103" s="7"/>
      <c r="J103" s="32">
        <f t="shared" si="1"/>
        <v>0</v>
      </c>
      <c r="K103" s="26"/>
      <c r="L103" s="7"/>
      <c r="M103" s="7"/>
      <c r="N103" s="7"/>
      <c r="O103" s="7"/>
      <c r="P103" s="27"/>
      <c r="Q103" s="23"/>
      <c r="R103" s="13"/>
      <c r="S103" s="29"/>
      <c r="T103" s="85"/>
    </row>
    <row r="104" spans="1:20" x14ac:dyDescent="0.3">
      <c r="A104" s="20">
        <v>100</v>
      </c>
      <c r="B104" s="7"/>
      <c r="C104" s="45" t="s">
        <v>133</v>
      </c>
      <c r="D104" s="45" t="s">
        <v>134</v>
      </c>
      <c r="E104" s="40">
        <v>10</v>
      </c>
      <c r="F104" s="41" t="s">
        <v>24</v>
      </c>
      <c r="G104" s="7"/>
      <c r="H104" s="7"/>
      <c r="I104" s="7"/>
      <c r="J104" s="32">
        <f t="shared" si="1"/>
        <v>0</v>
      </c>
      <c r="K104" s="26"/>
      <c r="L104" s="7"/>
      <c r="M104" s="7"/>
      <c r="N104" s="7"/>
      <c r="O104" s="7"/>
      <c r="P104" s="27"/>
      <c r="Q104" s="23"/>
      <c r="R104" s="13"/>
      <c r="S104" s="29"/>
      <c r="T104" s="85"/>
    </row>
    <row r="105" spans="1:20" x14ac:dyDescent="0.3">
      <c r="A105" s="20">
        <v>101</v>
      </c>
      <c r="B105" s="7"/>
      <c r="C105" s="45" t="s">
        <v>135</v>
      </c>
      <c r="D105" s="45" t="s">
        <v>136</v>
      </c>
      <c r="E105" s="40">
        <v>10</v>
      </c>
      <c r="F105" s="41" t="s">
        <v>24</v>
      </c>
      <c r="G105" s="7"/>
      <c r="H105" s="7"/>
      <c r="I105" s="7"/>
      <c r="J105" s="32">
        <f t="shared" si="1"/>
        <v>0</v>
      </c>
      <c r="K105" s="26"/>
      <c r="L105" s="7"/>
      <c r="M105" s="7"/>
      <c r="N105" s="7"/>
      <c r="O105" s="7"/>
      <c r="P105" s="27"/>
      <c r="Q105" s="23"/>
      <c r="R105" s="13"/>
      <c r="S105" s="29"/>
      <c r="T105" s="85"/>
    </row>
    <row r="106" spans="1:20" x14ac:dyDescent="0.3">
      <c r="A106" s="20">
        <v>102</v>
      </c>
      <c r="B106" s="7"/>
      <c r="C106" s="45" t="s">
        <v>137</v>
      </c>
      <c r="D106" s="45" t="s">
        <v>138</v>
      </c>
      <c r="E106" s="40">
        <v>10</v>
      </c>
      <c r="F106" s="41" t="s">
        <v>24</v>
      </c>
      <c r="G106" s="7"/>
      <c r="H106" s="7"/>
      <c r="I106" s="7"/>
      <c r="J106" s="32">
        <f t="shared" si="1"/>
        <v>0</v>
      </c>
      <c r="K106" s="26"/>
      <c r="L106" s="7"/>
      <c r="M106" s="7"/>
      <c r="N106" s="7"/>
      <c r="O106" s="7"/>
      <c r="P106" s="27"/>
      <c r="Q106" s="23"/>
      <c r="R106" s="13"/>
      <c r="S106" s="29"/>
      <c r="T106" s="85"/>
    </row>
    <row r="107" spans="1:20" x14ac:dyDescent="0.3">
      <c r="A107" s="20">
        <v>103</v>
      </c>
      <c r="B107" s="7"/>
      <c r="C107" s="45" t="s">
        <v>139</v>
      </c>
      <c r="D107" s="45" t="s">
        <v>140</v>
      </c>
      <c r="E107" s="40">
        <v>10</v>
      </c>
      <c r="F107" s="41" t="s">
        <v>24</v>
      </c>
      <c r="G107" s="7"/>
      <c r="H107" s="7"/>
      <c r="I107" s="7"/>
      <c r="J107" s="32">
        <f t="shared" si="1"/>
        <v>0</v>
      </c>
      <c r="K107" s="26"/>
      <c r="L107" s="7"/>
      <c r="M107" s="7"/>
      <c r="N107" s="7"/>
      <c r="O107" s="7"/>
      <c r="P107" s="27"/>
      <c r="Q107" s="23"/>
      <c r="R107" s="13"/>
      <c r="S107" s="29"/>
      <c r="T107" s="85"/>
    </row>
    <row r="108" spans="1:20" x14ac:dyDescent="0.3">
      <c r="A108" s="20">
        <v>104</v>
      </c>
      <c r="B108" s="7"/>
      <c r="C108" s="45" t="s">
        <v>141</v>
      </c>
      <c r="D108" s="45" t="s">
        <v>142</v>
      </c>
      <c r="E108" s="40">
        <v>10</v>
      </c>
      <c r="F108" s="41" t="s">
        <v>24</v>
      </c>
      <c r="G108" s="7"/>
      <c r="H108" s="7"/>
      <c r="I108" s="7"/>
      <c r="J108" s="32">
        <f t="shared" si="1"/>
        <v>0</v>
      </c>
      <c r="K108" s="26"/>
      <c r="L108" s="7"/>
      <c r="M108" s="7"/>
      <c r="N108" s="7"/>
      <c r="O108" s="7"/>
      <c r="P108" s="27"/>
      <c r="Q108" s="23"/>
      <c r="R108" s="13"/>
      <c r="S108" s="29"/>
      <c r="T108" s="85"/>
    </row>
    <row r="109" spans="1:20" x14ac:dyDescent="0.3">
      <c r="A109" s="20">
        <v>105</v>
      </c>
      <c r="B109" s="7"/>
      <c r="C109" s="45" t="s">
        <v>143</v>
      </c>
      <c r="D109" s="45" t="s">
        <v>144</v>
      </c>
      <c r="E109" s="40">
        <v>10</v>
      </c>
      <c r="F109" s="41" t="s">
        <v>24</v>
      </c>
      <c r="G109" s="7"/>
      <c r="H109" s="7"/>
      <c r="I109" s="7"/>
      <c r="J109" s="32">
        <f t="shared" si="1"/>
        <v>0</v>
      </c>
      <c r="K109" s="26"/>
      <c r="L109" s="7"/>
      <c r="M109" s="7"/>
      <c r="N109" s="7"/>
      <c r="O109" s="7"/>
      <c r="P109" s="27"/>
      <c r="Q109" s="23"/>
      <c r="R109" s="13"/>
      <c r="S109" s="29"/>
      <c r="T109" s="85"/>
    </row>
    <row r="110" spans="1:20" x14ac:dyDescent="0.3">
      <c r="A110" s="20">
        <v>106</v>
      </c>
      <c r="B110" s="7"/>
      <c r="C110" s="45" t="s">
        <v>145</v>
      </c>
      <c r="D110" s="45" t="s">
        <v>146</v>
      </c>
      <c r="E110" s="40">
        <v>10</v>
      </c>
      <c r="F110" s="41" t="s">
        <v>24</v>
      </c>
      <c r="G110" s="7"/>
      <c r="H110" s="7"/>
      <c r="I110" s="7"/>
      <c r="J110" s="32">
        <f t="shared" si="1"/>
        <v>0</v>
      </c>
      <c r="K110" s="26"/>
      <c r="L110" s="7"/>
      <c r="M110" s="7"/>
      <c r="N110" s="7"/>
      <c r="O110" s="7"/>
      <c r="P110" s="27"/>
      <c r="Q110" s="23"/>
      <c r="R110" s="13"/>
      <c r="S110" s="29"/>
      <c r="T110" s="85"/>
    </row>
    <row r="111" spans="1:20" x14ac:dyDescent="0.3">
      <c r="A111" s="20">
        <v>107</v>
      </c>
      <c r="B111" s="7"/>
      <c r="C111" s="45" t="s">
        <v>147</v>
      </c>
      <c r="D111" s="45" t="s">
        <v>148</v>
      </c>
      <c r="E111" s="40">
        <v>10</v>
      </c>
      <c r="F111" s="41" t="s">
        <v>24</v>
      </c>
      <c r="G111" s="7"/>
      <c r="H111" s="7"/>
      <c r="I111" s="7"/>
      <c r="J111" s="32">
        <f t="shared" si="1"/>
        <v>0</v>
      </c>
      <c r="K111" s="26"/>
      <c r="L111" s="7"/>
      <c r="M111" s="7"/>
      <c r="N111" s="7"/>
      <c r="O111" s="7"/>
      <c r="P111" s="27"/>
      <c r="Q111" s="23"/>
      <c r="R111" s="13"/>
      <c r="S111" s="29"/>
      <c r="T111" s="85"/>
    </row>
    <row r="112" spans="1:20" x14ac:dyDescent="0.3">
      <c r="A112" s="20">
        <v>108</v>
      </c>
      <c r="B112" s="7"/>
      <c r="C112" s="45" t="s">
        <v>149</v>
      </c>
      <c r="D112" s="45" t="s">
        <v>150</v>
      </c>
      <c r="E112" s="40">
        <v>10</v>
      </c>
      <c r="F112" s="41" t="s">
        <v>24</v>
      </c>
      <c r="G112" s="7"/>
      <c r="H112" s="7"/>
      <c r="I112" s="7"/>
      <c r="J112" s="32">
        <f t="shared" si="1"/>
        <v>0</v>
      </c>
      <c r="K112" s="26"/>
      <c r="L112" s="7"/>
      <c r="M112" s="7"/>
      <c r="N112" s="7"/>
      <c r="O112" s="7"/>
      <c r="P112" s="27"/>
      <c r="Q112" s="23"/>
      <c r="R112" s="13"/>
      <c r="S112" s="29"/>
      <c r="T112" s="85"/>
    </row>
    <row r="113" spans="1:20" x14ac:dyDescent="0.3">
      <c r="A113" s="20">
        <v>109</v>
      </c>
      <c r="B113" s="7"/>
      <c r="C113" s="45" t="s">
        <v>151</v>
      </c>
      <c r="D113" s="45" t="s">
        <v>152</v>
      </c>
      <c r="E113" s="40">
        <v>10</v>
      </c>
      <c r="F113" s="41" t="s">
        <v>24</v>
      </c>
      <c r="G113" s="7"/>
      <c r="H113" s="7"/>
      <c r="I113" s="7"/>
      <c r="J113" s="32">
        <f t="shared" si="1"/>
        <v>0</v>
      </c>
      <c r="K113" s="26"/>
      <c r="L113" s="7"/>
      <c r="M113" s="7"/>
      <c r="N113" s="7"/>
      <c r="O113" s="7"/>
      <c r="P113" s="27"/>
      <c r="Q113" s="23"/>
      <c r="R113" s="13"/>
      <c r="S113" s="29"/>
      <c r="T113" s="85"/>
    </row>
    <row r="114" spans="1:20" x14ac:dyDescent="0.3">
      <c r="A114" s="20">
        <v>110</v>
      </c>
      <c r="B114" s="7"/>
      <c r="C114" s="45" t="s">
        <v>153</v>
      </c>
      <c r="D114" s="45" t="s">
        <v>154</v>
      </c>
      <c r="E114" s="40">
        <v>10</v>
      </c>
      <c r="F114" s="41" t="s">
        <v>24</v>
      </c>
      <c r="G114" s="7"/>
      <c r="H114" s="7"/>
      <c r="I114" s="7"/>
      <c r="J114" s="32">
        <f t="shared" si="1"/>
        <v>0</v>
      </c>
      <c r="K114" s="26"/>
      <c r="L114" s="7"/>
      <c r="M114" s="7"/>
      <c r="N114" s="7"/>
      <c r="O114" s="7"/>
      <c r="P114" s="27"/>
      <c r="Q114" s="23"/>
      <c r="R114" s="13"/>
      <c r="S114" s="29"/>
      <c r="T114" s="85"/>
    </row>
    <row r="115" spans="1:20" x14ac:dyDescent="0.3">
      <c r="A115" s="20">
        <v>111</v>
      </c>
      <c r="B115" s="7"/>
      <c r="C115" s="45" t="s">
        <v>155</v>
      </c>
      <c r="D115" s="45" t="s">
        <v>156</v>
      </c>
      <c r="E115" s="40">
        <v>3</v>
      </c>
      <c r="F115" s="41" t="s">
        <v>24</v>
      </c>
      <c r="G115" s="7"/>
      <c r="H115" s="7"/>
      <c r="I115" s="7"/>
      <c r="J115" s="32">
        <f t="shared" si="1"/>
        <v>0</v>
      </c>
      <c r="K115" s="26"/>
      <c r="L115" s="7"/>
      <c r="M115" s="7"/>
      <c r="N115" s="7"/>
      <c r="O115" s="7"/>
      <c r="P115" s="27"/>
      <c r="Q115" s="23"/>
      <c r="R115" s="13"/>
      <c r="S115" s="29"/>
      <c r="T115" s="85"/>
    </row>
    <row r="116" spans="1:20" x14ac:dyDescent="0.3">
      <c r="A116" s="20">
        <v>112</v>
      </c>
      <c r="B116" s="7"/>
      <c r="C116" s="45" t="s">
        <v>157</v>
      </c>
      <c r="D116" s="45" t="s">
        <v>158</v>
      </c>
      <c r="E116" s="40">
        <v>3</v>
      </c>
      <c r="F116" s="41" t="s">
        <v>24</v>
      </c>
      <c r="G116" s="7"/>
      <c r="H116" s="7"/>
      <c r="I116" s="7"/>
      <c r="J116" s="32">
        <f t="shared" si="1"/>
        <v>0</v>
      </c>
      <c r="K116" s="26"/>
      <c r="L116" s="7"/>
      <c r="M116" s="7"/>
      <c r="N116" s="7"/>
      <c r="O116" s="7"/>
      <c r="P116" s="27"/>
      <c r="Q116" s="23"/>
      <c r="R116" s="13"/>
      <c r="S116" s="29"/>
      <c r="T116" s="85"/>
    </row>
    <row r="117" spans="1:20" x14ac:dyDescent="0.3">
      <c r="A117" s="20">
        <v>113</v>
      </c>
      <c r="B117" s="7"/>
      <c r="C117" s="45" t="s">
        <v>159</v>
      </c>
      <c r="D117" s="45" t="s">
        <v>160</v>
      </c>
      <c r="E117" s="40">
        <v>3</v>
      </c>
      <c r="F117" s="41" t="s">
        <v>24</v>
      </c>
      <c r="G117" s="7"/>
      <c r="H117" s="7"/>
      <c r="I117" s="7"/>
      <c r="J117" s="32">
        <f t="shared" si="1"/>
        <v>0</v>
      </c>
      <c r="K117" s="26"/>
      <c r="L117" s="7"/>
      <c r="M117" s="7"/>
      <c r="N117" s="7"/>
      <c r="O117" s="7"/>
      <c r="P117" s="27"/>
      <c r="Q117" s="23"/>
      <c r="R117" s="13"/>
      <c r="S117" s="29"/>
      <c r="T117" s="85"/>
    </row>
    <row r="118" spans="1:20" x14ac:dyDescent="0.3">
      <c r="A118" s="20">
        <v>114</v>
      </c>
      <c r="B118" s="7"/>
      <c r="C118" s="45" t="s">
        <v>161</v>
      </c>
      <c r="D118" s="45" t="s">
        <v>162</v>
      </c>
      <c r="E118" s="40">
        <v>3</v>
      </c>
      <c r="F118" s="41" t="s">
        <v>24</v>
      </c>
      <c r="G118" s="7"/>
      <c r="H118" s="7"/>
      <c r="I118" s="7"/>
      <c r="J118" s="32">
        <f t="shared" si="1"/>
        <v>0</v>
      </c>
      <c r="K118" s="26"/>
      <c r="L118" s="7"/>
      <c r="M118" s="7"/>
      <c r="N118" s="7"/>
      <c r="O118" s="7"/>
      <c r="P118" s="27"/>
      <c r="Q118" s="23"/>
      <c r="R118" s="13"/>
      <c r="S118" s="29"/>
      <c r="T118" s="85"/>
    </row>
    <row r="119" spans="1:20" x14ac:dyDescent="0.3">
      <c r="A119" s="20">
        <v>115</v>
      </c>
      <c r="B119" s="7"/>
      <c r="C119" s="45" t="s">
        <v>163</v>
      </c>
      <c r="D119" s="45" t="s">
        <v>164</v>
      </c>
      <c r="E119" s="40">
        <v>3</v>
      </c>
      <c r="F119" s="41" t="s">
        <v>24</v>
      </c>
      <c r="G119" s="7"/>
      <c r="H119" s="7"/>
      <c r="I119" s="7"/>
      <c r="J119" s="32">
        <f t="shared" si="1"/>
        <v>0</v>
      </c>
      <c r="K119" s="26"/>
      <c r="L119" s="7"/>
      <c r="M119" s="7"/>
      <c r="N119" s="7"/>
      <c r="O119" s="7"/>
      <c r="P119" s="27"/>
      <c r="Q119" s="23"/>
      <c r="R119" s="13"/>
      <c r="S119" s="29"/>
      <c r="T119" s="85"/>
    </row>
    <row r="120" spans="1:20" x14ac:dyDescent="0.3">
      <c r="A120" s="20">
        <v>116</v>
      </c>
      <c r="B120" s="7"/>
      <c r="C120" s="45" t="s">
        <v>165</v>
      </c>
      <c r="D120" s="45" t="s">
        <v>166</v>
      </c>
      <c r="E120" s="40">
        <v>5</v>
      </c>
      <c r="F120" s="41" t="s">
        <v>24</v>
      </c>
      <c r="G120" s="7"/>
      <c r="H120" s="7"/>
      <c r="I120" s="7"/>
      <c r="J120" s="32">
        <f t="shared" si="1"/>
        <v>0</v>
      </c>
      <c r="K120" s="26"/>
      <c r="L120" s="7"/>
      <c r="M120" s="7"/>
      <c r="N120" s="7"/>
      <c r="O120" s="7"/>
      <c r="P120" s="27"/>
      <c r="Q120" s="23"/>
      <c r="R120" s="13"/>
      <c r="S120" s="29"/>
      <c r="T120" s="85"/>
    </row>
    <row r="121" spans="1:20" x14ac:dyDescent="0.3">
      <c r="A121" s="20">
        <v>117</v>
      </c>
      <c r="B121" s="7"/>
      <c r="C121" s="45" t="s">
        <v>167</v>
      </c>
      <c r="D121" s="45" t="s">
        <v>168</v>
      </c>
      <c r="E121" s="40">
        <v>3</v>
      </c>
      <c r="F121" s="41" t="s">
        <v>24</v>
      </c>
      <c r="G121" s="7"/>
      <c r="H121" s="7"/>
      <c r="I121" s="7"/>
      <c r="J121" s="32">
        <f t="shared" si="1"/>
        <v>0</v>
      </c>
      <c r="K121" s="26"/>
      <c r="L121" s="7"/>
      <c r="M121" s="7"/>
      <c r="N121" s="7"/>
      <c r="O121" s="7"/>
      <c r="P121" s="27"/>
      <c r="Q121" s="23"/>
      <c r="R121" s="13"/>
      <c r="S121" s="29"/>
      <c r="T121" s="85"/>
    </row>
    <row r="122" spans="1:20" x14ac:dyDescent="0.3">
      <c r="A122" s="20">
        <v>118</v>
      </c>
      <c r="B122" s="7"/>
      <c r="C122" s="45" t="s">
        <v>169</v>
      </c>
      <c r="D122" s="45" t="s">
        <v>170</v>
      </c>
      <c r="E122" s="40">
        <v>3</v>
      </c>
      <c r="F122" s="41" t="s">
        <v>24</v>
      </c>
      <c r="G122" s="7"/>
      <c r="H122" s="7"/>
      <c r="I122" s="7"/>
      <c r="J122" s="32">
        <f t="shared" si="1"/>
        <v>0</v>
      </c>
      <c r="K122" s="26"/>
      <c r="L122" s="7"/>
      <c r="M122" s="7"/>
      <c r="N122" s="7"/>
      <c r="O122" s="7"/>
      <c r="P122" s="27"/>
      <c r="Q122" s="23"/>
      <c r="R122" s="13"/>
      <c r="S122" s="29"/>
      <c r="T122" s="85"/>
    </row>
    <row r="123" spans="1:20" x14ac:dyDescent="0.3">
      <c r="A123" s="20">
        <v>119</v>
      </c>
      <c r="B123" s="7"/>
      <c r="C123" s="45" t="s">
        <v>171</v>
      </c>
      <c r="D123" s="45" t="s">
        <v>172</v>
      </c>
      <c r="E123" s="40">
        <v>3</v>
      </c>
      <c r="F123" s="41" t="s">
        <v>24</v>
      </c>
      <c r="G123" s="7"/>
      <c r="H123" s="7"/>
      <c r="I123" s="7"/>
      <c r="J123" s="32">
        <f t="shared" si="1"/>
        <v>0</v>
      </c>
      <c r="K123" s="26"/>
      <c r="L123" s="7"/>
      <c r="M123" s="7"/>
      <c r="N123" s="7"/>
      <c r="O123" s="7"/>
      <c r="P123" s="27"/>
      <c r="Q123" s="23"/>
      <c r="R123" s="13"/>
      <c r="S123" s="29"/>
      <c r="T123" s="85"/>
    </row>
    <row r="124" spans="1:20" x14ac:dyDescent="0.3">
      <c r="A124" s="20">
        <v>120</v>
      </c>
      <c r="B124" s="7"/>
      <c r="C124" s="45" t="s">
        <v>173</v>
      </c>
      <c r="D124" s="45" t="s">
        <v>174</v>
      </c>
      <c r="E124" s="40">
        <v>3</v>
      </c>
      <c r="F124" s="41" t="s">
        <v>24</v>
      </c>
      <c r="G124" s="7"/>
      <c r="H124" s="7"/>
      <c r="I124" s="7"/>
      <c r="J124" s="32">
        <f t="shared" si="1"/>
        <v>0</v>
      </c>
      <c r="K124" s="26"/>
      <c r="L124" s="7"/>
      <c r="M124" s="7"/>
      <c r="N124" s="7"/>
      <c r="O124" s="7"/>
      <c r="P124" s="27"/>
      <c r="Q124" s="23"/>
      <c r="R124" s="13"/>
      <c r="S124" s="29"/>
      <c r="T124" s="85"/>
    </row>
    <row r="125" spans="1:20" x14ac:dyDescent="0.3">
      <c r="A125" s="20">
        <v>121</v>
      </c>
      <c r="B125" s="7"/>
      <c r="C125" s="45" t="s">
        <v>175</v>
      </c>
      <c r="D125" s="45" t="s">
        <v>176</v>
      </c>
      <c r="E125" s="40">
        <v>1</v>
      </c>
      <c r="F125" s="41" t="s">
        <v>24</v>
      </c>
      <c r="G125" s="7"/>
      <c r="H125" s="7"/>
      <c r="I125" s="7"/>
      <c r="J125" s="32">
        <f t="shared" si="1"/>
        <v>0</v>
      </c>
      <c r="K125" s="26"/>
      <c r="L125" s="7"/>
      <c r="M125" s="7"/>
      <c r="N125" s="7"/>
      <c r="O125" s="7"/>
      <c r="P125" s="27"/>
      <c r="Q125" s="23"/>
      <c r="R125" s="13"/>
      <c r="S125" s="29"/>
      <c r="T125" s="85"/>
    </row>
    <row r="126" spans="1:20" x14ac:dyDescent="0.3">
      <c r="A126" s="20">
        <v>122</v>
      </c>
      <c r="B126" s="7"/>
      <c r="C126" s="45" t="s">
        <v>177</v>
      </c>
      <c r="D126" s="45" t="s">
        <v>178</v>
      </c>
      <c r="E126" s="40">
        <v>10</v>
      </c>
      <c r="F126" s="41" t="s">
        <v>24</v>
      </c>
      <c r="G126" s="7"/>
      <c r="H126" s="7"/>
      <c r="I126" s="7"/>
      <c r="J126" s="32">
        <f t="shared" si="1"/>
        <v>0</v>
      </c>
      <c r="K126" s="26"/>
      <c r="L126" s="7"/>
      <c r="M126" s="7"/>
      <c r="N126" s="7"/>
      <c r="O126" s="7"/>
      <c r="P126" s="27"/>
      <c r="Q126" s="23"/>
      <c r="R126" s="13"/>
      <c r="S126" s="29"/>
      <c r="T126" s="85"/>
    </row>
    <row r="127" spans="1:20" x14ac:dyDescent="0.3">
      <c r="A127" s="20">
        <v>123</v>
      </c>
      <c r="B127" s="7"/>
      <c r="C127" s="45" t="s">
        <v>179</v>
      </c>
      <c r="D127" s="45" t="s">
        <v>180</v>
      </c>
      <c r="E127" s="40">
        <v>1</v>
      </c>
      <c r="F127" s="41" t="s">
        <v>24</v>
      </c>
      <c r="G127" s="7"/>
      <c r="H127" s="7"/>
      <c r="I127" s="7"/>
      <c r="J127" s="32">
        <f t="shared" si="1"/>
        <v>0</v>
      </c>
      <c r="K127" s="26"/>
      <c r="L127" s="7"/>
      <c r="M127" s="7"/>
      <c r="N127" s="7"/>
      <c r="O127" s="7"/>
      <c r="P127" s="27"/>
      <c r="Q127" s="23"/>
      <c r="R127" s="13"/>
      <c r="S127" s="29"/>
      <c r="T127" s="85"/>
    </row>
    <row r="128" spans="1:20" x14ac:dyDescent="0.3">
      <c r="A128" s="20">
        <v>124</v>
      </c>
      <c r="B128" s="7"/>
      <c r="C128" s="45" t="s">
        <v>181</v>
      </c>
      <c r="D128" s="45" t="s">
        <v>182</v>
      </c>
      <c r="E128" s="40">
        <v>10</v>
      </c>
      <c r="F128" s="41" t="s">
        <v>24</v>
      </c>
      <c r="G128" s="7"/>
      <c r="H128" s="7"/>
      <c r="I128" s="7"/>
      <c r="J128" s="32">
        <f t="shared" si="1"/>
        <v>0</v>
      </c>
      <c r="K128" s="26"/>
      <c r="L128" s="7"/>
      <c r="M128" s="7"/>
      <c r="N128" s="7"/>
      <c r="O128" s="7"/>
      <c r="P128" s="27"/>
      <c r="Q128" s="23"/>
      <c r="R128" s="13"/>
      <c r="S128" s="29"/>
      <c r="T128" s="85"/>
    </row>
    <row r="129" spans="1:20" x14ac:dyDescent="0.3">
      <c r="A129" s="20">
        <v>125</v>
      </c>
      <c r="B129" s="7"/>
      <c r="C129" s="45" t="s">
        <v>183</v>
      </c>
      <c r="D129" s="45" t="s">
        <v>184</v>
      </c>
      <c r="E129" s="40">
        <v>15</v>
      </c>
      <c r="F129" s="41" t="s">
        <v>24</v>
      </c>
      <c r="G129" s="7"/>
      <c r="H129" s="7"/>
      <c r="I129" s="7"/>
      <c r="J129" s="32">
        <f t="shared" si="1"/>
        <v>0</v>
      </c>
      <c r="K129" s="26"/>
      <c r="L129" s="7"/>
      <c r="M129" s="7"/>
      <c r="N129" s="7"/>
      <c r="O129" s="7"/>
      <c r="P129" s="27"/>
      <c r="Q129" s="23"/>
      <c r="R129" s="13"/>
      <c r="S129" s="29"/>
      <c r="T129" s="85"/>
    </row>
    <row r="130" spans="1:20" x14ac:dyDescent="0.3">
      <c r="A130" s="20">
        <v>126</v>
      </c>
      <c r="B130" s="7"/>
      <c r="C130" s="45" t="s">
        <v>185</v>
      </c>
      <c r="D130" s="45" t="s">
        <v>186</v>
      </c>
      <c r="E130" s="40">
        <v>10</v>
      </c>
      <c r="F130" s="41" t="s">
        <v>24</v>
      </c>
      <c r="G130" s="7"/>
      <c r="H130" s="7"/>
      <c r="I130" s="7"/>
      <c r="J130" s="32">
        <f t="shared" si="1"/>
        <v>0</v>
      </c>
      <c r="K130" s="26"/>
      <c r="L130" s="7"/>
      <c r="M130" s="7"/>
      <c r="N130" s="7"/>
      <c r="O130" s="7"/>
      <c r="P130" s="27"/>
      <c r="Q130" s="23"/>
      <c r="R130" s="13"/>
      <c r="S130" s="29"/>
      <c r="T130" s="85"/>
    </row>
    <row r="131" spans="1:20" x14ac:dyDescent="0.3">
      <c r="A131" s="20">
        <v>127</v>
      </c>
      <c r="B131" s="7"/>
      <c r="C131" s="45" t="s">
        <v>187</v>
      </c>
      <c r="D131" s="45" t="s">
        <v>188</v>
      </c>
      <c r="E131" s="40">
        <v>1</v>
      </c>
      <c r="F131" s="41" t="s">
        <v>24</v>
      </c>
      <c r="G131" s="7"/>
      <c r="H131" s="7"/>
      <c r="I131" s="7"/>
      <c r="J131" s="32">
        <f t="shared" si="1"/>
        <v>0</v>
      </c>
      <c r="K131" s="26"/>
      <c r="L131" s="7"/>
      <c r="M131" s="7"/>
      <c r="N131" s="7"/>
      <c r="O131" s="7"/>
      <c r="P131" s="27"/>
      <c r="Q131" s="23"/>
      <c r="R131" s="13"/>
      <c r="S131" s="29"/>
      <c r="T131" s="85"/>
    </row>
    <row r="132" spans="1:20" x14ac:dyDescent="0.3">
      <c r="A132" s="20">
        <v>128</v>
      </c>
      <c r="B132" s="7"/>
      <c r="C132" s="45" t="s">
        <v>189</v>
      </c>
      <c r="D132" s="45" t="s">
        <v>190</v>
      </c>
      <c r="E132" s="40">
        <v>1</v>
      </c>
      <c r="F132" s="41" t="s">
        <v>24</v>
      </c>
      <c r="G132" s="7"/>
      <c r="H132" s="7"/>
      <c r="I132" s="7"/>
      <c r="J132" s="32">
        <f t="shared" si="1"/>
        <v>0</v>
      </c>
      <c r="K132" s="26"/>
      <c r="L132" s="7"/>
      <c r="M132" s="7"/>
      <c r="N132" s="7"/>
      <c r="O132" s="7"/>
      <c r="P132" s="27"/>
      <c r="Q132" s="23"/>
      <c r="R132" s="13"/>
      <c r="S132" s="29"/>
      <c r="T132" s="85"/>
    </row>
    <row r="133" spans="1:20" x14ac:dyDescent="0.3">
      <c r="A133" s="20">
        <v>129</v>
      </c>
      <c r="B133" s="7"/>
      <c r="C133" s="45" t="s">
        <v>191</v>
      </c>
      <c r="D133" s="45" t="s">
        <v>192</v>
      </c>
      <c r="E133" s="40">
        <v>20</v>
      </c>
      <c r="F133" s="41" t="s">
        <v>24</v>
      </c>
      <c r="G133" s="7"/>
      <c r="H133" s="7"/>
      <c r="I133" s="7"/>
      <c r="J133" s="32">
        <f t="shared" si="1"/>
        <v>0</v>
      </c>
      <c r="K133" s="26"/>
      <c r="L133" s="7"/>
      <c r="M133" s="7"/>
      <c r="N133" s="7"/>
      <c r="O133" s="7"/>
      <c r="P133" s="27"/>
      <c r="Q133" s="23"/>
      <c r="R133" s="13"/>
      <c r="S133" s="29"/>
      <c r="T133" s="85"/>
    </row>
    <row r="134" spans="1:20" x14ac:dyDescent="0.3">
      <c r="A134" s="20">
        <v>130</v>
      </c>
      <c r="B134" s="7"/>
      <c r="C134" s="45" t="s">
        <v>193</v>
      </c>
      <c r="D134" s="45" t="s">
        <v>194</v>
      </c>
      <c r="E134" s="40">
        <v>1</v>
      </c>
      <c r="F134" s="41" t="s">
        <v>24</v>
      </c>
      <c r="G134" s="7"/>
      <c r="H134" s="7"/>
      <c r="I134" s="7"/>
      <c r="J134" s="32">
        <f t="shared" ref="J134:J197" si="2">ROUND(E134*I134,2)</f>
        <v>0</v>
      </c>
      <c r="K134" s="26"/>
      <c r="L134" s="7"/>
      <c r="M134" s="7"/>
      <c r="N134" s="7"/>
      <c r="O134" s="7"/>
      <c r="P134" s="27"/>
      <c r="Q134" s="23"/>
      <c r="R134" s="13"/>
      <c r="S134" s="29"/>
      <c r="T134" s="85"/>
    </row>
    <row r="135" spans="1:20" x14ac:dyDescent="0.3">
      <c r="A135" s="20">
        <v>131</v>
      </c>
      <c r="B135" s="7"/>
      <c r="C135" s="45" t="s">
        <v>195</v>
      </c>
      <c r="D135" s="45" t="s">
        <v>196</v>
      </c>
      <c r="E135" s="40">
        <v>20</v>
      </c>
      <c r="F135" s="41" t="s">
        <v>24</v>
      </c>
      <c r="G135" s="7"/>
      <c r="H135" s="7"/>
      <c r="I135" s="7"/>
      <c r="J135" s="32">
        <f t="shared" si="2"/>
        <v>0</v>
      </c>
      <c r="K135" s="26"/>
      <c r="L135" s="7"/>
      <c r="M135" s="7"/>
      <c r="N135" s="7"/>
      <c r="O135" s="7"/>
      <c r="P135" s="27"/>
      <c r="Q135" s="23"/>
      <c r="R135" s="13"/>
      <c r="S135" s="29"/>
      <c r="T135" s="85"/>
    </row>
    <row r="136" spans="1:20" x14ac:dyDescent="0.3">
      <c r="A136" s="20">
        <v>132</v>
      </c>
      <c r="B136" s="7"/>
      <c r="C136" s="45" t="s">
        <v>197</v>
      </c>
      <c r="D136" s="45" t="s">
        <v>198</v>
      </c>
      <c r="E136" s="40">
        <v>1</v>
      </c>
      <c r="F136" s="41" t="s">
        <v>24</v>
      </c>
      <c r="G136" s="7"/>
      <c r="H136" s="7"/>
      <c r="I136" s="7"/>
      <c r="J136" s="32">
        <f t="shared" si="2"/>
        <v>0</v>
      </c>
      <c r="K136" s="26"/>
      <c r="L136" s="7"/>
      <c r="M136" s="7"/>
      <c r="N136" s="7"/>
      <c r="O136" s="7"/>
      <c r="P136" s="27"/>
      <c r="Q136" s="23"/>
      <c r="R136" s="13"/>
      <c r="S136" s="29"/>
      <c r="T136" s="85"/>
    </row>
    <row r="137" spans="1:20" x14ac:dyDescent="0.3">
      <c r="A137" s="20">
        <v>133</v>
      </c>
      <c r="B137" s="7"/>
      <c r="C137" s="45" t="s">
        <v>199</v>
      </c>
      <c r="D137" s="45" t="s">
        <v>200</v>
      </c>
      <c r="E137" s="40">
        <v>5</v>
      </c>
      <c r="F137" s="41" t="s">
        <v>24</v>
      </c>
      <c r="G137" s="7"/>
      <c r="H137" s="7"/>
      <c r="I137" s="7"/>
      <c r="J137" s="32">
        <f t="shared" si="2"/>
        <v>0</v>
      </c>
      <c r="K137" s="26"/>
      <c r="L137" s="7"/>
      <c r="M137" s="7"/>
      <c r="N137" s="7"/>
      <c r="O137" s="7"/>
      <c r="P137" s="27"/>
      <c r="Q137" s="23"/>
      <c r="R137" s="13"/>
      <c r="S137" s="29"/>
      <c r="T137" s="85"/>
    </row>
    <row r="138" spans="1:20" x14ac:dyDescent="0.3">
      <c r="A138" s="20">
        <v>134</v>
      </c>
      <c r="B138" s="7"/>
      <c r="C138" s="45" t="s">
        <v>201</v>
      </c>
      <c r="D138" s="45" t="s">
        <v>202</v>
      </c>
      <c r="E138" s="40">
        <v>5</v>
      </c>
      <c r="F138" s="41" t="s">
        <v>24</v>
      </c>
      <c r="G138" s="7"/>
      <c r="H138" s="7"/>
      <c r="I138" s="7"/>
      <c r="J138" s="32">
        <f t="shared" si="2"/>
        <v>0</v>
      </c>
      <c r="K138" s="26"/>
      <c r="L138" s="7"/>
      <c r="M138" s="7"/>
      <c r="N138" s="7"/>
      <c r="O138" s="7"/>
      <c r="P138" s="27"/>
      <c r="Q138" s="23"/>
      <c r="R138" s="13"/>
      <c r="S138" s="29"/>
      <c r="T138" s="85"/>
    </row>
    <row r="139" spans="1:20" x14ac:dyDescent="0.3">
      <c r="A139" s="20">
        <v>135</v>
      </c>
      <c r="B139" s="7"/>
      <c r="C139" s="45" t="s">
        <v>203</v>
      </c>
      <c r="D139" s="45" t="s">
        <v>204</v>
      </c>
      <c r="E139" s="40">
        <v>3</v>
      </c>
      <c r="F139" s="41" t="s">
        <v>24</v>
      </c>
      <c r="G139" s="7"/>
      <c r="H139" s="7"/>
      <c r="I139" s="7"/>
      <c r="J139" s="32">
        <f t="shared" si="2"/>
        <v>0</v>
      </c>
      <c r="K139" s="26"/>
      <c r="L139" s="7"/>
      <c r="M139" s="7"/>
      <c r="N139" s="7"/>
      <c r="O139" s="7"/>
      <c r="P139" s="27"/>
      <c r="Q139" s="23"/>
      <c r="R139" s="13"/>
      <c r="S139" s="29"/>
      <c r="T139" s="85"/>
    </row>
    <row r="140" spans="1:20" x14ac:dyDescent="0.3">
      <c r="A140" s="20">
        <v>136</v>
      </c>
      <c r="B140" s="7"/>
      <c r="C140" s="45" t="s">
        <v>205</v>
      </c>
      <c r="D140" s="45" t="s">
        <v>206</v>
      </c>
      <c r="E140" s="40">
        <v>1</v>
      </c>
      <c r="F140" s="41" t="s">
        <v>24</v>
      </c>
      <c r="G140" s="7"/>
      <c r="H140" s="7"/>
      <c r="I140" s="7"/>
      <c r="J140" s="32">
        <f t="shared" si="2"/>
        <v>0</v>
      </c>
      <c r="K140" s="26"/>
      <c r="L140" s="7"/>
      <c r="M140" s="7"/>
      <c r="N140" s="7"/>
      <c r="O140" s="7"/>
      <c r="P140" s="27"/>
      <c r="Q140" s="23"/>
      <c r="R140" s="13"/>
      <c r="S140" s="29"/>
      <c r="T140" s="85"/>
    </row>
    <row r="141" spans="1:20" x14ac:dyDescent="0.3">
      <c r="A141" s="20">
        <v>137</v>
      </c>
      <c r="B141" s="7"/>
      <c r="C141" s="45" t="s">
        <v>207</v>
      </c>
      <c r="D141" s="45" t="s">
        <v>208</v>
      </c>
      <c r="E141" s="40">
        <v>1</v>
      </c>
      <c r="F141" s="41" t="s">
        <v>24</v>
      </c>
      <c r="G141" s="7"/>
      <c r="H141" s="7"/>
      <c r="I141" s="7"/>
      <c r="J141" s="32">
        <f t="shared" si="2"/>
        <v>0</v>
      </c>
      <c r="K141" s="26"/>
      <c r="L141" s="7"/>
      <c r="M141" s="7"/>
      <c r="N141" s="7"/>
      <c r="O141" s="7"/>
      <c r="P141" s="27"/>
      <c r="Q141" s="23"/>
      <c r="R141" s="13"/>
      <c r="S141" s="29"/>
      <c r="T141" s="85"/>
    </row>
    <row r="142" spans="1:20" x14ac:dyDescent="0.3">
      <c r="A142" s="20">
        <v>138</v>
      </c>
      <c r="B142" s="7"/>
      <c r="C142" s="45" t="s">
        <v>209</v>
      </c>
      <c r="D142" s="45" t="s">
        <v>210</v>
      </c>
      <c r="E142" s="40">
        <v>5</v>
      </c>
      <c r="F142" s="41" t="s">
        <v>24</v>
      </c>
      <c r="G142" s="7"/>
      <c r="H142" s="7"/>
      <c r="I142" s="7"/>
      <c r="J142" s="32">
        <f t="shared" si="2"/>
        <v>0</v>
      </c>
      <c r="K142" s="26"/>
      <c r="L142" s="7"/>
      <c r="M142" s="7"/>
      <c r="N142" s="7"/>
      <c r="O142" s="7"/>
      <c r="P142" s="27"/>
      <c r="Q142" s="23"/>
      <c r="R142" s="13"/>
      <c r="S142" s="29"/>
      <c r="T142" s="85"/>
    </row>
    <row r="143" spans="1:20" x14ac:dyDescent="0.3">
      <c r="A143" s="20">
        <v>139</v>
      </c>
      <c r="B143" s="7"/>
      <c r="C143" s="45" t="s">
        <v>211</v>
      </c>
      <c r="D143" s="45" t="s">
        <v>212</v>
      </c>
      <c r="E143" s="40">
        <v>5</v>
      </c>
      <c r="F143" s="41" t="s">
        <v>24</v>
      </c>
      <c r="G143" s="7"/>
      <c r="H143" s="7"/>
      <c r="I143" s="7"/>
      <c r="J143" s="32">
        <f t="shared" si="2"/>
        <v>0</v>
      </c>
      <c r="K143" s="26"/>
      <c r="L143" s="7"/>
      <c r="M143" s="7"/>
      <c r="N143" s="7"/>
      <c r="O143" s="7"/>
      <c r="P143" s="27"/>
      <c r="Q143" s="23"/>
      <c r="R143" s="13"/>
      <c r="S143" s="29"/>
      <c r="T143" s="85"/>
    </row>
    <row r="144" spans="1:20" ht="27.6" x14ac:dyDescent="0.3">
      <c r="A144" s="20">
        <v>140</v>
      </c>
      <c r="B144" s="7"/>
      <c r="C144" s="49" t="s">
        <v>522</v>
      </c>
      <c r="D144" s="45" t="s">
        <v>537</v>
      </c>
      <c r="E144" s="40">
        <v>3</v>
      </c>
      <c r="F144" s="41" t="s">
        <v>24</v>
      </c>
      <c r="G144" s="7"/>
      <c r="H144" s="7"/>
      <c r="I144" s="7"/>
      <c r="J144" s="32">
        <f t="shared" si="2"/>
        <v>0</v>
      </c>
      <c r="K144" s="26"/>
      <c r="L144" s="7"/>
      <c r="M144" s="7"/>
      <c r="N144" s="7"/>
      <c r="O144" s="7"/>
      <c r="P144" s="27"/>
      <c r="Q144" s="23"/>
      <c r="R144" s="13"/>
      <c r="S144" s="29"/>
      <c r="T144" s="85"/>
    </row>
    <row r="145" spans="1:20" ht="27.6" x14ac:dyDescent="0.3">
      <c r="A145" s="20">
        <v>141</v>
      </c>
      <c r="B145" s="7"/>
      <c r="C145" s="49" t="s">
        <v>523</v>
      </c>
      <c r="D145" s="45" t="s">
        <v>538</v>
      </c>
      <c r="E145" s="40">
        <v>3</v>
      </c>
      <c r="F145" s="41" t="s">
        <v>24</v>
      </c>
      <c r="G145" s="7"/>
      <c r="H145" s="7"/>
      <c r="I145" s="7"/>
      <c r="J145" s="32">
        <f t="shared" si="2"/>
        <v>0</v>
      </c>
      <c r="K145" s="26"/>
      <c r="L145" s="7"/>
      <c r="M145" s="7"/>
      <c r="N145" s="7"/>
      <c r="O145" s="7"/>
      <c r="P145" s="27"/>
      <c r="Q145" s="23"/>
      <c r="R145" s="13"/>
      <c r="S145" s="29"/>
      <c r="T145" s="85"/>
    </row>
    <row r="146" spans="1:20" ht="27.6" x14ac:dyDescent="0.3">
      <c r="A146" s="20">
        <v>142</v>
      </c>
      <c r="B146" s="7"/>
      <c r="C146" s="49" t="s">
        <v>524</v>
      </c>
      <c r="D146" s="45" t="s">
        <v>539</v>
      </c>
      <c r="E146" s="40">
        <v>3</v>
      </c>
      <c r="F146" s="41" t="s">
        <v>24</v>
      </c>
      <c r="G146" s="7"/>
      <c r="H146" s="7"/>
      <c r="I146" s="7"/>
      <c r="J146" s="32">
        <f t="shared" si="2"/>
        <v>0</v>
      </c>
      <c r="K146" s="26"/>
      <c r="L146" s="7"/>
      <c r="M146" s="7"/>
      <c r="N146" s="7"/>
      <c r="O146" s="7"/>
      <c r="P146" s="27"/>
      <c r="Q146" s="23"/>
      <c r="R146" s="13"/>
      <c r="S146" s="29"/>
      <c r="T146" s="85"/>
    </row>
    <row r="147" spans="1:20" ht="27.6" x14ac:dyDescent="0.3">
      <c r="A147" s="20">
        <v>143</v>
      </c>
      <c r="B147" s="7"/>
      <c r="C147" s="49" t="s">
        <v>525</v>
      </c>
      <c r="D147" s="45" t="s">
        <v>540</v>
      </c>
      <c r="E147" s="40">
        <v>3</v>
      </c>
      <c r="F147" s="41" t="s">
        <v>24</v>
      </c>
      <c r="G147" s="7"/>
      <c r="H147" s="7"/>
      <c r="I147" s="7"/>
      <c r="J147" s="32">
        <f t="shared" si="2"/>
        <v>0</v>
      </c>
      <c r="K147" s="26"/>
      <c r="L147" s="7"/>
      <c r="M147" s="7"/>
      <c r="N147" s="7"/>
      <c r="O147" s="7"/>
      <c r="P147" s="27"/>
      <c r="Q147" s="23"/>
      <c r="R147" s="13"/>
      <c r="S147" s="29"/>
      <c r="T147" s="85"/>
    </row>
    <row r="148" spans="1:20" ht="27.6" x14ac:dyDescent="0.3">
      <c r="A148" s="20">
        <v>144</v>
      </c>
      <c r="B148" s="7"/>
      <c r="C148" s="49" t="s">
        <v>526</v>
      </c>
      <c r="D148" s="45" t="s">
        <v>541</v>
      </c>
      <c r="E148" s="40">
        <v>3</v>
      </c>
      <c r="F148" s="41" t="s">
        <v>24</v>
      </c>
      <c r="G148" s="7"/>
      <c r="H148" s="7"/>
      <c r="I148" s="7"/>
      <c r="J148" s="32">
        <f t="shared" si="2"/>
        <v>0</v>
      </c>
      <c r="K148" s="26"/>
      <c r="L148" s="7"/>
      <c r="M148" s="7"/>
      <c r="N148" s="7"/>
      <c r="O148" s="7"/>
      <c r="P148" s="27"/>
      <c r="Q148" s="23"/>
      <c r="R148" s="13"/>
      <c r="S148" s="29"/>
      <c r="T148" s="85"/>
    </row>
    <row r="149" spans="1:20" ht="27.6" x14ac:dyDescent="0.3">
      <c r="A149" s="20">
        <v>145</v>
      </c>
      <c r="B149" s="7"/>
      <c r="C149" s="49" t="s">
        <v>527</v>
      </c>
      <c r="D149" s="45" t="s">
        <v>542</v>
      </c>
      <c r="E149" s="40">
        <v>3</v>
      </c>
      <c r="F149" s="41" t="s">
        <v>24</v>
      </c>
      <c r="G149" s="7"/>
      <c r="H149" s="7"/>
      <c r="I149" s="7"/>
      <c r="J149" s="32">
        <f t="shared" si="2"/>
        <v>0</v>
      </c>
      <c r="K149" s="26"/>
      <c r="L149" s="7"/>
      <c r="M149" s="7"/>
      <c r="N149" s="7"/>
      <c r="O149" s="7"/>
      <c r="P149" s="27"/>
      <c r="Q149" s="23"/>
      <c r="R149" s="13"/>
      <c r="S149" s="29"/>
      <c r="T149" s="85"/>
    </row>
    <row r="150" spans="1:20" ht="27.6" x14ac:dyDescent="0.3">
      <c r="A150" s="20">
        <v>146</v>
      </c>
      <c r="B150" s="7"/>
      <c r="C150" s="49" t="s">
        <v>528</v>
      </c>
      <c r="D150" s="45" t="s">
        <v>543</v>
      </c>
      <c r="E150" s="40">
        <v>1</v>
      </c>
      <c r="F150" s="41" t="s">
        <v>24</v>
      </c>
      <c r="G150" s="7"/>
      <c r="H150" s="7"/>
      <c r="I150" s="7"/>
      <c r="J150" s="32">
        <f t="shared" si="2"/>
        <v>0</v>
      </c>
      <c r="K150" s="26"/>
      <c r="L150" s="7"/>
      <c r="M150" s="7"/>
      <c r="N150" s="7"/>
      <c r="O150" s="7"/>
      <c r="P150" s="27"/>
      <c r="Q150" s="23"/>
      <c r="R150" s="13"/>
      <c r="S150" s="29"/>
      <c r="T150" s="85"/>
    </row>
    <row r="151" spans="1:20" ht="27.6" x14ac:dyDescent="0.3">
      <c r="A151" s="20">
        <v>147</v>
      </c>
      <c r="B151" s="7"/>
      <c r="C151" s="49" t="s">
        <v>529</v>
      </c>
      <c r="D151" s="45" t="s">
        <v>544</v>
      </c>
      <c r="E151" s="40">
        <v>1</v>
      </c>
      <c r="F151" s="41" t="s">
        <v>24</v>
      </c>
      <c r="G151" s="7"/>
      <c r="H151" s="7"/>
      <c r="I151" s="7"/>
      <c r="J151" s="32">
        <f t="shared" si="2"/>
        <v>0</v>
      </c>
      <c r="K151" s="26"/>
      <c r="L151" s="7"/>
      <c r="M151" s="7"/>
      <c r="N151" s="7"/>
      <c r="O151" s="7"/>
      <c r="P151" s="27"/>
      <c r="Q151" s="23"/>
      <c r="R151" s="13"/>
      <c r="S151" s="29"/>
      <c r="T151" s="85"/>
    </row>
    <row r="152" spans="1:20" ht="27.6" x14ac:dyDescent="0.3">
      <c r="A152" s="20">
        <v>148</v>
      </c>
      <c r="B152" s="7"/>
      <c r="C152" s="49" t="s">
        <v>530</v>
      </c>
      <c r="D152" s="45" t="s">
        <v>545</v>
      </c>
      <c r="E152" s="40">
        <v>1</v>
      </c>
      <c r="F152" s="41" t="s">
        <v>24</v>
      </c>
      <c r="G152" s="7"/>
      <c r="H152" s="7"/>
      <c r="I152" s="7"/>
      <c r="J152" s="32">
        <f t="shared" si="2"/>
        <v>0</v>
      </c>
      <c r="K152" s="26"/>
      <c r="L152" s="7"/>
      <c r="M152" s="7"/>
      <c r="N152" s="7"/>
      <c r="O152" s="7"/>
      <c r="P152" s="27"/>
      <c r="Q152" s="23"/>
      <c r="R152" s="13"/>
      <c r="S152" s="29"/>
      <c r="T152" s="85"/>
    </row>
    <row r="153" spans="1:20" ht="27.6" x14ac:dyDescent="0.3">
      <c r="A153" s="20">
        <v>149</v>
      </c>
      <c r="B153" s="7"/>
      <c r="C153" s="49" t="s">
        <v>531</v>
      </c>
      <c r="D153" s="45" t="s">
        <v>546</v>
      </c>
      <c r="E153" s="40">
        <v>1</v>
      </c>
      <c r="F153" s="41" t="s">
        <v>24</v>
      </c>
      <c r="G153" s="7"/>
      <c r="H153" s="7"/>
      <c r="I153" s="7"/>
      <c r="J153" s="32">
        <f t="shared" si="2"/>
        <v>0</v>
      </c>
      <c r="K153" s="26"/>
      <c r="L153" s="7"/>
      <c r="M153" s="7"/>
      <c r="N153" s="7"/>
      <c r="O153" s="7"/>
      <c r="P153" s="27"/>
      <c r="Q153" s="23"/>
      <c r="R153" s="13"/>
      <c r="S153" s="29"/>
      <c r="T153" s="85"/>
    </row>
    <row r="154" spans="1:20" ht="27.6" x14ac:dyDescent="0.3">
      <c r="A154" s="20">
        <v>150</v>
      </c>
      <c r="B154" s="7"/>
      <c r="C154" s="49" t="s">
        <v>532</v>
      </c>
      <c r="D154" s="45" t="s">
        <v>547</v>
      </c>
      <c r="E154" s="40">
        <v>1</v>
      </c>
      <c r="F154" s="41" t="s">
        <v>24</v>
      </c>
      <c r="G154" s="7"/>
      <c r="H154" s="7"/>
      <c r="I154" s="7"/>
      <c r="J154" s="32">
        <f t="shared" si="2"/>
        <v>0</v>
      </c>
      <c r="K154" s="26"/>
      <c r="L154" s="7"/>
      <c r="M154" s="7"/>
      <c r="N154" s="7"/>
      <c r="O154" s="7"/>
      <c r="P154" s="27"/>
      <c r="Q154" s="23"/>
      <c r="R154" s="13"/>
      <c r="S154" s="29"/>
      <c r="T154" s="85"/>
    </row>
    <row r="155" spans="1:20" ht="27.6" x14ac:dyDescent="0.3">
      <c r="A155" s="20">
        <v>151</v>
      </c>
      <c r="B155" s="7"/>
      <c r="C155" s="49" t="s">
        <v>533</v>
      </c>
      <c r="D155" s="45" t="s">
        <v>548</v>
      </c>
      <c r="E155" s="40">
        <v>1</v>
      </c>
      <c r="F155" s="41" t="s">
        <v>24</v>
      </c>
      <c r="G155" s="7"/>
      <c r="H155" s="7"/>
      <c r="I155" s="7"/>
      <c r="J155" s="32">
        <f t="shared" si="2"/>
        <v>0</v>
      </c>
      <c r="K155" s="26"/>
      <c r="L155" s="7"/>
      <c r="M155" s="7"/>
      <c r="N155" s="7"/>
      <c r="O155" s="7"/>
      <c r="P155" s="27"/>
      <c r="Q155" s="23"/>
      <c r="R155" s="13"/>
      <c r="S155" s="29"/>
      <c r="T155" s="85"/>
    </row>
    <row r="156" spans="1:20" ht="27.6" x14ac:dyDescent="0.3">
      <c r="A156" s="20">
        <v>152</v>
      </c>
      <c r="B156" s="7"/>
      <c r="C156" s="49" t="s">
        <v>534</v>
      </c>
      <c r="D156" s="45" t="s">
        <v>549</v>
      </c>
      <c r="E156" s="40">
        <v>1</v>
      </c>
      <c r="F156" s="41" t="s">
        <v>24</v>
      </c>
      <c r="G156" s="7"/>
      <c r="H156" s="7"/>
      <c r="I156" s="7"/>
      <c r="J156" s="32">
        <f t="shared" si="2"/>
        <v>0</v>
      </c>
      <c r="K156" s="26"/>
      <c r="L156" s="7"/>
      <c r="M156" s="7"/>
      <c r="N156" s="7"/>
      <c r="O156" s="7"/>
      <c r="P156" s="27"/>
      <c r="Q156" s="23"/>
      <c r="R156" s="13"/>
      <c r="S156" s="29"/>
      <c r="T156" s="85"/>
    </row>
    <row r="157" spans="1:20" ht="27.6" x14ac:dyDescent="0.3">
      <c r="A157" s="20">
        <v>153</v>
      </c>
      <c r="B157" s="7"/>
      <c r="C157" s="49" t="s">
        <v>535</v>
      </c>
      <c r="D157" s="45" t="s">
        <v>550</v>
      </c>
      <c r="E157" s="40">
        <v>1</v>
      </c>
      <c r="F157" s="41" t="s">
        <v>24</v>
      </c>
      <c r="G157" s="7"/>
      <c r="H157" s="7"/>
      <c r="I157" s="7"/>
      <c r="J157" s="32">
        <f t="shared" si="2"/>
        <v>0</v>
      </c>
      <c r="K157" s="26"/>
      <c r="L157" s="7"/>
      <c r="M157" s="7"/>
      <c r="N157" s="7"/>
      <c r="O157" s="7"/>
      <c r="P157" s="27"/>
      <c r="Q157" s="23"/>
      <c r="R157" s="13"/>
      <c r="S157" s="29"/>
      <c r="T157" s="85"/>
    </row>
    <row r="158" spans="1:20" ht="27.6" x14ac:dyDescent="0.3">
      <c r="A158" s="20">
        <v>154</v>
      </c>
      <c r="B158" s="7"/>
      <c r="C158" s="49" t="s">
        <v>536</v>
      </c>
      <c r="D158" s="45" t="s">
        <v>551</v>
      </c>
      <c r="E158" s="40">
        <v>1</v>
      </c>
      <c r="F158" s="41" t="s">
        <v>24</v>
      </c>
      <c r="G158" s="7"/>
      <c r="H158" s="7"/>
      <c r="I158" s="7"/>
      <c r="J158" s="32">
        <f t="shared" si="2"/>
        <v>0</v>
      </c>
      <c r="K158" s="26"/>
      <c r="L158" s="7"/>
      <c r="M158" s="7"/>
      <c r="N158" s="7"/>
      <c r="O158" s="7"/>
      <c r="P158" s="27"/>
      <c r="Q158" s="23"/>
      <c r="R158" s="13"/>
      <c r="S158" s="29"/>
      <c r="T158" s="85"/>
    </row>
    <row r="159" spans="1:20" x14ac:dyDescent="0.3">
      <c r="A159" s="20">
        <v>155</v>
      </c>
      <c r="B159" s="7"/>
      <c r="C159" s="49" t="s">
        <v>213</v>
      </c>
      <c r="D159" s="45" t="s">
        <v>214</v>
      </c>
      <c r="E159" s="40">
        <v>10</v>
      </c>
      <c r="F159" s="61" t="s">
        <v>831</v>
      </c>
      <c r="G159" s="7"/>
      <c r="H159" s="7"/>
      <c r="I159" s="7"/>
      <c r="J159" s="32">
        <f t="shared" si="2"/>
        <v>0</v>
      </c>
      <c r="K159" s="26"/>
      <c r="L159" s="7"/>
      <c r="M159" s="7"/>
      <c r="N159" s="7"/>
      <c r="O159" s="7"/>
      <c r="P159" s="27"/>
      <c r="Q159" s="23"/>
      <c r="R159" s="13"/>
      <c r="S159" s="29"/>
      <c r="T159" s="85"/>
    </row>
    <row r="160" spans="1:20" x14ac:dyDescent="0.3">
      <c r="A160" s="20">
        <v>156</v>
      </c>
      <c r="B160" s="7"/>
      <c r="C160" s="49" t="s">
        <v>215</v>
      </c>
      <c r="D160" s="45" t="s">
        <v>216</v>
      </c>
      <c r="E160" s="40">
        <v>1</v>
      </c>
      <c r="F160" s="41" t="s">
        <v>24</v>
      </c>
      <c r="G160" s="7"/>
      <c r="H160" s="7"/>
      <c r="I160" s="7"/>
      <c r="J160" s="32">
        <f t="shared" si="2"/>
        <v>0</v>
      </c>
      <c r="K160" s="26"/>
      <c r="L160" s="7"/>
      <c r="M160" s="7"/>
      <c r="N160" s="7"/>
      <c r="O160" s="7"/>
      <c r="P160" s="27"/>
      <c r="Q160" s="23"/>
      <c r="R160" s="13"/>
      <c r="S160" s="29"/>
      <c r="T160" s="85"/>
    </row>
    <row r="161" spans="1:19" x14ac:dyDescent="0.3">
      <c r="A161" s="20">
        <v>157</v>
      </c>
      <c r="B161" s="7"/>
      <c r="C161" s="49" t="s">
        <v>217</v>
      </c>
      <c r="D161" s="45" t="s">
        <v>218</v>
      </c>
      <c r="E161" s="40">
        <v>2</v>
      </c>
      <c r="F161" s="41" t="s">
        <v>24</v>
      </c>
      <c r="G161" s="7"/>
      <c r="H161" s="7"/>
      <c r="I161" s="7"/>
      <c r="J161" s="32">
        <f t="shared" si="2"/>
        <v>0</v>
      </c>
      <c r="K161" s="26"/>
      <c r="L161" s="7"/>
      <c r="M161" s="7"/>
      <c r="N161" s="7"/>
      <c r="O161" s="7"/>
      <c r="P161" s="27"/>
      <c r="Q161" s="23"/>
      <c r="R161" s="13"/>
      <c r="S161" s="29"/>
    </row>
    <row r="162" spans="1:19" ht="19.8" customHeight="1" x14ac:dyDescent="0.3">
      <c r="A162" s="20">
        <v>158</v>
      </c>
      <c r="B162" s="7"/>
      <c r="C162" s="49" t="s">
        <v>219</v>
      </c>
      <c r="D162" s="45" t="s">
        <v>220</v>
      </c>
      <c r="E162" s="40">
        <v>2</v>
      </c>
      <c r="F162" s="41" t="s">
        <v>24</v>
      </c>
      <c r="G162" s="7"/>
      <c r="H162" s="7"/>
      <c r="I162" s="7"/>
      <c r="J162" s="32">
        <f t="shared" si="2"/>
        <v>0</v>
      </c>
      <c r="K162" s="26"/>
      <c r="L162" s="7"/>
      <c r="M162" s="7"/>
      <c r="N162" s="7"/>
      <c r="O162" s="7"/>
      <c r="P162" s="27"/>
      <c r="Q162" s="23"/>
      <c r="R162" s="13"/>
      <c r="S162" s="29"/>
    </row>
    <row r="163" spans="1:19" ht="44.4" customHeight="1" x14ac:dyDescent="0.3">
      <c r="A163" s="20">
        <v>159</v>
      </c>
      <c r="B163" s="7"/>
      <c r="C163" s="45" t="s">
        <v>552</v>
      </c>
      <c r="D163" s="45" t="s">
        <v>556</v>
      </c>
      <c r="E163" s="40">
        <v>1</v>
      </c>
      <c r="F163" s="41" t="s">
        <v>24</v>
      </c>
      <c r="G163" s="7"/>
      <c r="H163" s="7"/>
      <c r="I163" s="7"/>
      <c r="J163" s="32">
        <f t="shared" si="2"/>
        <v>0</v>
      </c>
      <c r="K163" s="26"/>
      <c r="L163" s="7"/>
      <c r="M163" s="7"/>
      <c r="N163" s="7"/>
      <c r="O163" s="7"/>
      <c r="P163" s="27"/>
      <c r="Q163" s="23"/>
      <c r="R163" s="13"/>
      <c r="S163" s="29"/>
    </row>
    <row r="164" spans="1:19" ht="41.4" x14ac:dyDescent="0.3">
      <c r="A164" s="20">
        <v>160</v>
      </c>
      <c r="B164" s="7"/>
      <c r="C164" s="45" t="s">
        <v>553</v>
      </c>
      <c r="D164" s="45" t="s">
        <v>557</v>
      </c>
      <c r="E164" s="40">
        <v>3</v>
      </c>
      <c r="F164" s="41" t="s">
        <v>24</v>
      </c>
      <c r="G164" s="7"/>
      <c r="H164" s="7"/>
      <c r="I164" s="7"/>
      <c r="J164" s="32">
        <f t="shared" si="2"/>
        <v>0</v>
      </c>
      <c r="K164" s="26"/>
      <c r="L164" s="7"/>
      <c r="M164" s="7"/>
      <c r="N164" s="7"/>
      <c r="O164" s="7"/>
      <c r="P164" s="27"/>
      <c r="Q164" s="23"/>
      <c r="R164" s="13"/>
      <c r="S164" s="29"/>
    </row>
    <row r="165" spans="1:19" ht="41.4" x14ac:dyDescent="0.3">
      <c r="A165" s="20">
        <v>161</v>
      </c>
      <c r="B165" s="7"/>
      <c r="C165" s="45" t="s">
        <v>554</v>
      </c>
      <c r="D165" s="45" t="s">
        <v>558</v>
      </c>
      <c r="E165" s="40">
        <v>2</v>
      </c>
      <c r="F165" s="41" t="s">
        <v>24</v>
      </c>
      <c r="G165" s="7"/>
      <c r="H165" s="7"/>
      <c r="I165" s="7"/>
      <c r="J165" s="32">
        <f t="shared" si="2"/>
        <v>0</v>
      </c>
      <c r="K165" s="26"/>
      <c r="L165" s="7"/>
      <c r="M165" s="7"/>
      <c r="N165" s="7"/>
      <c r="O165" s="7"/>
      <c r="P165" s="27"/>
      <c r="Q165" s="23"/>
      <c r="R165" s="13"/>
      <c r="S165" s="29"/>
    </row>
    <row r="166" spans="1:19" ht="41.4" x14ac:dyDescent="0.3">
      <c r="A166" s="20">
        <v>162</v>
      </c>
      <c r="B166" s="7"/>
      <c r="C166" s="45" t="s">
        <v>555</v>
      </c>
      <c r="D166" s="45" t="s">
        <v>559</v>
      </c>
      <c r="E166" s="40">
        <v>1</v>
      </c>
      <c r="F166" s="41" t="s">
        <v>24</v>
      </c>
      <c r="G166" s="7"/>
      <c r="H166" s="7"/>
      <c r="I166" s="7"/>
      <c r="J166" s="32">
        <f t="shared" si="2"/>
        <v>0</v>
      </c>
      <c r="K166" s="26"/>
      <c r="L166" s="7"/>
      <c r="M166" s="7"/>
      <c r="N166" s="7"/>
      <c r="O166" s="7"/>
      <c r="P166" s="27"/>
      <c r="Q166" s="23"/>
      <c r="R166" s="13"/>
      <c r="S166" s="29"/>
    </row>
    <row r="167" spans="1:19" ht="27.6" x14ac:dyDescent="0.3">
      <c r="A167" s="20">
        <v>163</v>
      </c>
      <c r="B167" s="7"/>
      <c r="C167" s="45" t="s">
        <v>560</v>
      </c>
      <c r="D167" s="45" t="s">
        <v>221</v>
      </c>
      <c r="E167" s="40">
        <v>5</v>
      </c>
      <c r="F167" s="41" t="s">
        <v>24</v>
      </c>
      <c r="G167" s="7"/>
      <c r="H167" s="7"/>
      <c r="I167" s="7"/>
      <c r="J167" s="32">
        <f t="shared" si="2"/>
        <v>0</v>
      </c>
      <c r="K167" s="26"/>
      <c r="L167" s="7"/>
      <c r="M167" s="7"/>
      <c r="N167" s="7"/>
      <c r="O167" s="7"/>
      <c r="P167" s="27"/>
      <c r="Q167" s="23"/>
      <c r="R167" s="13"/>
      <c r="S167" s="29"/>
    </row>
    <row r="168" spans="1:19" x14ac:dyDescent="0.3">
      <c r="A168" s="20">
        <v>164</v>
      </c>
      <c r="B168" s="7"/>
      <c r="C168" s="45" t="s">
        <v>222</v>
      </c>
      <c r="D168" s="45" t="s">
        <v>223</v>
      </c>
      <c r="E168" s="40">
        <v>1</v>
      </c>
      <c r="F168" s="41" t="s">
        <v>24</v>
      </c>
      <c r="G168" s="7"/>
      <c r="H168" s="7"/>
      <c r="I168" s="7"/>
      <c r="J168" s="32">
        <f t="shared" si="2"/>
        <v>0</v>
      </c>
      <c r="K168" s="26"/>
      <c r="L168" s="7"/>
      <c r="M168" s="7"/>
      <c r="N168" s="7"/>
      <c r="O168" s="7"/>
      <c r="P168" s="27"/>
      <c r="Q168" s="23"/>
      <c r="R168" s="13"/>
      <c r="S168" s="29"/>
    </row>
    <row r="169" spans="1:19" x14ac:dyDescent="0.3">
      <c r="A169" s="20">
        <v>165</v>
      </c>
      <c r="B169" s="7"/>
      <c r="C169" s="45" t="s">
        <v>224</v>
      </c>
      <c r="D169" s="45" t="s">
        <v>225</v>
      </c>
      <c r="E169" s="40">
        <v>1</v>
      </c>
      <c r="F169" s="41" t="s">
        <v>24</v>
      </c>
      <c r="G169" s="7"/>
      <c r="H169" s="7"/>
      <c r="I169" s="7"/>
      <c r="J169" s="32">
        <f t="shared" si="2"/>
        <v>0</v>
      </c>
      <c r="K169" s="26"/>
      <c r="L169" s="7"/>
      <c r="M169" s="7"/>
      <c r="N169" s="7"/>
      <c r="O169" s="7"/>
      <c r="P169" s="27"/>
      <c r="Q169" s="23"/>
      <c r="R169" s="13"/>
      <c r="S169" s="29"/>
    </row>
    <row r="170" spans="1:19" x14ac:dyDescent="0.3">
      <c r="A170" s="20">
        <v>166</v>
      </c>
      <c r="B170" s="7"/>
      <c r="C170" s="49" t="s">
        <v>562</v>
      </c>
      <c r="D170" s="45" t="s">
        <v>561</v>
      </c>
      <c r="E170" s="40">
        <v>5</v>
      </c>
      <c r="F170" s="61" t="s">
        <v>831</v>
      </c>
      <c r="G170" s="7"/>
      <c r="H170" s="7"/>
      <c r="I170" s="7"/>
      <c r="J170" s="32">
        <f t="shared" si="2"/>
        <v>0</v>
      </c>
      <c r="K170" s="26"/>
      <c r="L170" s="7"/>
      <c r="M170" s="7"/>
      <c r="N170" s="7"/>
      <c r="O170" s="7"/>
      <c r="P170" s="27"/>
      <c r="Q170" s="23"/>
      <c r="R170" s="13"/>
      <c r="S170" s="29"/>
    </row>
    <row r="171" spans="1:19" x14ac:dyDescent="0.3">
      <c r="A171" s="20">
        <v>167</v>
      </c>
      <c r="B171" s="7"/>
      <c r="C171" s="45" t="s">
        <v>564</v>
      </c>
      <c r="D171" s="45" t="s">
        <v>563</v>
      </c>
      <c r="E171" s="40">
        <v>5</v>
      </c>
      <c r="F171" s="61" t="s">
        <v>831</v>
      </c>
      <c r="G171" s="7"/>
      <c r="H171" s="7"/>
      <c r="I171" s="7"/>
      <c r="J171" s="32">
        <f t="shared" si="2"/>
        <v>0</v>
      </c>
      <c r="K171" s="26"/>
      <c r="L171" s="7"/>
      <c r="M171" s="7"/>
      <c r="N171" s="7"/>
      <c r="O171" s="7"/>
      <c r="P171" s="27"/>
      <c r="Q171" s="23"/>
      <c r="R171" s="13"/>
      <c r="S171" s="29"/>
    </row>
    <row r="172" spans="1:19" ht="27.6" x14ac:dyDescent="0.3">
      <c r="A172" s="20">
        <v>168</v>
      </c>
      <c r="B172" s="7"/>
      <c r="C172" s="49" t="s">
        <v>566</v>
      </c>
      <c r="D172" s="45" t="s">
        <v>565</v>
      </c>
      <c r="E172" s="40">
        <v>5</v>
      </c>
      <c r="F172" s="61" t="s">
        <v>831</v>
      </c>
      <c r="G172" s="7"/>
      <c r="H172" s="7"/>
      <c r="I172" s="7"/>
      <c r="J172" s="32">
        <f t="shared" si="2"/>
        <v>0</v>
      </c>
      <c r="K172" s="26"/>
      <c r="L172" s="7"/>
      <c r="M172" s="7"/>
      <c r="N172" s="7"/>
      <c r="O172" s="7"/>
      <c r="P172" s="27"/>
      <c r="Q172" s="23"/>
      <c r="R172" s="13"/>
      <c r="S172" s="29"/>
    </row>
    <row r="173" spans="1:19" x14ac:dyDescent="0.3">
      <c r="A173" s="20">
        <v>169</v>
      </c>
      <c r="B173" s="7"/>
      <c r="C173" s="49" t="s">
        <v>568</v>
      </c>
      <c r="D173" s="45" t="s">
        <v>567</v>
      </c>
      <c r="E173" s="40">
        <v>10</v>
      </c>
      <c r="F173" s="61" t="s">
        <v>831</v>
      </c>
      <c r="G173" s="7"/>
      <c r="H173" s="7"/>
      <c r="I173" s="7"/>
      <c r="J173" s="32">
        <f t="shared" si="2"/>
        <v>0</v>
      </c>
      <c r="K173" s="26"/>
      <c r="L173" s="7"/>
      <c r="M173" s="7"/>
      <c r="N173" s="7"/>
      <c r="O173" s="7"/>
      <c r="P173" s="27"/>
      <c r="Q173" s="23"/>
      <c r="R173" s="13"/>
      <c r="S173" s="29"/>
    </row>
    <row r="174" spans="1:19" x14ac:dyDescent="0.3">
      <c r="A174" s="20">
        <v>170</v>
      </c>
      <c r="B174" s="7"/>
      <c r="C174" s="49" t="s">
        <v>569</v>
      </c>
      <c r="D174" s="45" t="s">
        <v>226</v>
      </c>
      <c r="E174" s="40">
        <v>1</v>
      </c>
      <c r="F174" s="61" t="s">
        <v>831</v>
      </c>
      <c r="G174" s="7"/>
      <c r="H174" s="7"/>
      <c r="I174" s="7"/>
      <c r="J174" s="32">
        <f t="shared" si="2"/>
        <v>0</v>
      </c>
      <c r="K174" s="26"/>
      <c r="L174" s="7"/>
      <c r="M174" s="7"/>
      <c r="N174" s="7"/>
      <c r="O174" s="7"/>
      <c r="P174" s="27"/>
      <c r="Q174" s="23"/>
      <c r="R174" s="13"/>
      <c r="S174" s="29"/>
    </row>
    <row r="175" spans="1:19" x14ac:dyDescent="0.3">
      <c r="A175" s="20">
        <v>171</v>
      </c>
      <c r="B175" s="7"/>
      <c r="C175" s="49" t="s">
        <v>570</v>
      </c>
      <c r="D175" s="45" t="s">
        <v>227</v>
      </c>
      <c r="E175" s="40">
        <v>10</v>
      </c>
      <c r="F175" s="61" t="s">
        <v>831</v>
      </c>
      <c r="G175" s="7"/>
      <c r="H175" s="7"/>
      <c r="I175" s="7"/>
      <c r="J175" s="32">
        <f t="shared" si="2"/>
        <v>0</v>
      </c>
      <c r="K175" s="26"/>
      <c r="L175" s="7"/>
      <c r="M175" s="7"/>
      <c r="N175" s="7"/>
      <c r="O175" s="7"/>
      <c r="P175" s="27"/>
      <c r="Q175" s="23"/>
      <c r="R175" s="13"/>
      <c r="S175" s="29"/>
    </row>
    <row r="176" spans="1:19" ht="15" customHeight="1" x14ac:dyDescent="0.3">
      <c r="A176" s="20">
        <v>172</v>
      </c>
      <c r="B176" s="7"/>
      <c r="C176" s="49" t="s">
        <v>571</v>
      </c>
      <c r="D176" s="45" t="s">
        <v>572</v>
      </c>
      <c r="E176" s="40">
        <v>2</v>
      </c>
      <c r="F176" s="41" t="s">
        <v>24</v>
      </c>
      <c r="G176" s="7"/>
      <c r="H176" s="7"/>
      <c r="I176" s="7"/>
      <c r="J176" s="32">
        <f t="shared" si="2"/>
        <v>0</v>
      </c>
      <c r="K176" s="26"/>
      <c r="L176" s="7"/>
      <c r="M176" s="7"/>
      <c r="N176" s="7"/>
      <c r="O176" s="7"/>
      <c r="P176" s="27"/>
      <c r="Q176" s="23"/>
      <c r="R176" s="13"/>
      <c r="S176" s="29"/>
    </row>
    <row r="177" spans="1:19" ht="27.6" x14ac:dyDescent="0.3">
      <c r="A177" s="20">
        <v>173</v>
      </c>
      <c r="B177" s="7"/>
      <c r="C177" s="49" t="s">
        <v>574</v>
      </c>
      <c r="D177" s="45" t="s">
        <v>573</v>
      </c>
      <c r="E177" s="40">
        <v>2</v>
      </c>
      <c r="F177" s="61" t="s">
        <v>831</v>
      </c>
      <c r="G177" s="7"/>
      <c r="H177" s="7"/>
      <c r="I177" s="7"/>
      <c r="J177" s="32">
        <f t="shared" si="2"/>
        <v>0</v>
      </c>
      <c r="K177" s="26"/>
      <c r="L177" s="7"/>
      <c r="M177" s="7"/>
      <c r="N177" s="7"/>
      <c r="O177" s="7"/>
      <c r="P177" s="27"/>
      <c r="Q177" s="23"/>
      <c r="R177" s="13"/>
      <c r="S177" s="29"/>
    </row>
    <row r="178" spans="1:19" x14ac:dyDescent="0.3">
      <c r="A178" s="20">
        <v>174</v>
      </c>
      <c r="B178" s="7"/>
      <c r="C178" s="52" t="s">
        <v>575</v>
      </c>
      <c r="D178" s="52" t="s">
        <v>576</v>
      </c>
      <c r="E178" s="40">
        <v>1</v>
      </c>
      <c r="F178" s="41" t="s">
        <v>24</v>
      </c>
      <c r="G178" s="7"/>
      <c r="H178" s="7"/>
      <c r="I178" s="7"/>
      <c r="J178" s="32">
        <f t="shared" si="2"/>
        <v>0</v>
      </c>
      <c r="K178" s="26"/>
      <c r="L178" s="7"/>
      <c r="M178" s="7"/>
      <c r="N178" s="7"/>
      <c r="O178" s="7"/>
      <c r="P178" s="27"/>
      <c r="Q178" s="23"/>
      <c r="R178" s="13"/>
      <c r="S178" s="29"/>
    </row>
    <row r="179" spans="1:19" x14ac:dyDescent="0.3">
      <c r="A179" s="20">
        <v>175</v>
      </c>
      <c r="B179" s="7"/>
      <c r="C179" s="52" t="s">
        <v>577</v>
      </c>
      <c r="D179" s="52" t="s">
        <v>578</v>
      </c>
      <c r="E179" s="40">
        <v>1</v>
      </c>
      <c r="F179" s="41" t="s">
        <v>24</v>
      </c>
      <c r="G179" s="7"/>
      <c r="H179" s="7"/>
      <c r="I179" s="7"/>
      <c r="J179" s="32">
        <f t="shared" si="2"/>
        <v>0</v>
      </c>
      <c r="K179" s="26"/>
      <c r="L179" s="7"/>
      <c r="M179" s="7"/>
      <c r="N179" s="7"/>
      <c r="O179" s="7"/>
      <c r="P179" s="27"/>
      <c r="Q179" s="23"/>
      <c r="R179" s="13"/>
      <c r="S179" s="29"/>
    </row>
    <row r="180" spans="1:19" x14ac:dyDescent="0.3">
      <c r="A180" s="20">
        <v>176</v>
      </c>
      <c r="B180" s="7"/>
      <c r="C180" s="52" t="s">
        <v>579</v>
      </c>
      <c r="D180" s="52" t="s">
        <v>580</v>
      </c>
      <c r="E180" s="40">
        <v>1</v>
      </c>
      <c r="F180" s="41" t="s">
        <v>24</v>
      </c>
      <c r="G180" s="7"/>
      <c r="H180" s="7"/>
      <c r="I180" s="7"/>
      <c r="J180" s="32">
        <f t="shared" si="2"/>
        <v>0</v>
      </c>
      <c r="K180" s="26"/>
      <c r="L180" s="7"/>
      <c r="M180" s="7"/>
      <c r="N180" s="7"/>
      <c r="O180" s="7"/>
      <c r="P180" s="27"/>
      <c r="Q180" s="23"/>
      <c r="R180" s="13"/>
      <c r="S180" s="29"/>
    </row>
    <row r="181" spans="1:19" ht="27.6" x14ac:dyDescent="0.3">
      <c r="A181" s="20">
        <v>177</v>
      </c>
      <c r="B181" s="7"/>
      <c r="C181" s="49" t="s">
        <v>581</v>
      </c>
      <c r="D181" s="52" t="s">
        <v>582</v>
      </c>
      <c r="E181" s="40">
        <v>3</v>
      </c>
      <c r="F181" s="41" t="s">
        <v>24</v>
      </c>
      <c r="G181" s="7"/>
      <c r="H181" s="7"/>
      <c r="I181" s="7"/>
      <c r="J181" s="32">
        <f t="shared" si="2"/>
        <v>0</v>
      </c>
      <c r="K181" s="26"/>
      <c r="L181" s="7"/>
      <c r="M181" s="7"/>
      <c r="N181" s="7"/>
      <c r="O181" s="7"/>
      <c r="P181" s="27"/>
      <c r="Q181" s="23"/>
      <c r="R181" s="13"/>
      <c r="S181" s="29"/>
    </row>
    <row r="182" spans="1:19" ht="27.6" x14ac:dyDescent="0.3">
      <c r="A182" s="20">
        <v>178</v>
      </c>
      <c r="B182" s="7"/>
      <c r="C182" s="49" t="s">
        <v>583</v>
      </c>
      <c r="D182" s="52" t="s">
        <v>584</v>
      </c>
      <c r="E182" s="40">
        <v>3</v>
      </c>
      <c r="F182" s="41" t="s">
        <v>24</v>
      </c>
      <c r="G182" s="7"/>
      <c r="H182" s="7"/>
      <c r="I182" s="7"/>
      <c r="J182" s="32">
        <f t="shared" si="2"/>
        <v>0</v>
      </c>
      <c r="K182" s="26"/>
      <c r="L182" s="7"/>
      <c r="M182" s="7"/>
      <c r="N182" s="7"/>
      <c r="O182" s="7"/>
      <c r="P182" s="27"/>
      <c r="Q182" s="23"/>
      <c r="R182" s="13"/>
      <c r="S182" s="29"/>
    </row>
    <row r="183" spans="1:19" ht="27.6" x14ac:dyDescent="0.3">
      <c r="A183" s="20">
        <v>179</v>
      </c>
      <c r="B183" s="7"/>
      <c r="C183" s="49" t="s">
        <v>585</v>
      </c>
      <c r="D183" s="52" t="s">
        <v>586</v>
      </c>
      <c r="E183" s="40">
        <v>2</v>
      </c>
      <c r="F183" s="41" t="s">
        <v>24</v>
      </c>
      <c r="G183" s="7"/>
      <c r="H183" s="7"/>
      <c r="I183" s="7"/>
      <c r="J183" s="32">
        <f t="shared" si="2"/>
        <v>0</v>
      </c>
      <c r="K183" s="26"/>
      <c r="L183" s="7"/>
      <c r="M183" s="7"/>
      <c r="N183" s="7"/>
      <c r="O183" s="7"/>
      <c r="P183" s="27"/>
      <c r="Q183" s="23"/>
      <c r="R183" s="13"/>
      <c r="S183" s="29"/>
    </row>
    <row r="184" spans="1:19" ht="27.6" customHeight="1" x14ac:dyDescent="0.3">
      <c r="A184" s="20">
        <v>180</v>
      </c>
      <c r="B184" s="7"/>
      <c r="C184" s="52" t="s">
        <v>587</v>
      </c>
      <c r="D184" s="52" t="s">
        <v>591</v>
      </c>
      <c r="E184" s="40">
        <v>5</v>
      </c>
      <c r="F184" s="41" t="s">
        <v>24</v>
      </c>
      <c r="G184" s="7"/>
      <c r="H184" s="7"/>
      <c r="I184" s="7"/>
      <c r="J184" s="32">
        <f t="shared" si="2"/>
        <v>0</v>
      </c>
      <c r="K184" s="26"/>
      <c r="L184" s="7"/>
      <c r="M184" s="7"/>
      <c r="N184" s="7"/>
      <c r="O184" s="7"/>
      <c r="P184" s="27"/>
      <c r="Q184" s="23"/>
      <c r="R184" s="13"/>
      <c r="S184" s="29"/>
    </row>
    <row r="185" spans="1:19" ht="27.6" x14ac:dyDescent="0.3">
      <c r="A185" s="20">
        <v>181</v>
      </c>
      <c r="B185" s="7"/>
      <c r="C185" s="52" t="s">
        <v>228</v>
      </c>
      <c r="D185" s="52" t="s">
        <v>588</v>
      </c>
      <c r="E185" s="40">
        <v>1</v>
      </c>
      <c r="F185" s="41" t="s">
        <v>24</v>
      </c>
      <c r="G185" s="7"/>
      <c r="H185" s="7"/>
      <c r="I185" s="7"/>
      <c r="J185" s="32">
        <f t="shared" si="2"/>
        <v>0</v>
      </c>
      <c r="K185" s="26"/>
      <c r="L185" s="7"/>
      <c r="M185" s="7"/>
      <c r="N185" s="7"/>
      <c r="O185" s="7"/>
      <c r="P185" s="27"/>
      <c r="Q185" s="23"/>
      <c r="R185" s="13"/>
      <c r="S185" s="29"/>
    </row>
    <row r="186" spans="1:19" ht="27.6" x14ac:dyDescent="0.3">
      <c r="A186" s="20">
        <v>182</v>
      </c>
      <c r="B186" s="7"/>
      <c r="C186" s="52" t="s">
        <v>589</v>
      </c>
      <c r="D186" s="52" t="s">
        <v>592</v>
      </c>
      <c r="E186" s="40">
        <v>1</v>
      </c>
      <c r="F186" s="41" t="s">
        <v>24</v>
      </c>
      <c r="G186" s="7"/>
      <c r="H186" s="7"/>
      <c r="I186" s="7"/>
      <c r="J186" s="32">
        <f t="shared" si="2"/>
        <v>0</v>
      </c>
      <c r="K186" s="26"/>
      <c r="L186" s="7"/>
      <c r="M186" s="7"/>
      <c r="N186" s="7"/>
      <c r="O186" s="7"/>
      <c r="P186" s="27"/>
      <c r="Q186" s="23"/>
      <c r="R186" s="13"/>
      <c r="S186" s="29"/>
    </row>
    <row r="187" spans="1:19" ht="27.6" x14ac:dyDescent="0.3">
      <c r="A187" s="20">
        <v>183</v>
      </c>
      <c r="B187" s="7"/>
      <c r="C187" s="52" t="s">
        <v>590</v>
      </c>
      <c r="D187" s="52" t="s">
        <v>593</v>
      </c>
      <c r="E187" s="40">
        <v>1</v>
      </c>
      <c r="F187" s="41" t="s">
        <v>24</v>
      </c>
      <c r="G187" s="7"/>
      <c r="H187" s="7"/>
      <c r="I187" s="7"/>
      <c r="J187" s="32">
        <f t="shared" si="2"/>
        <v>0</v>
      </c>
      <c r="K187" s="26"/>
      <c r="L187" s="7"/>
      <c r="M187" s="7"/>
      <c r="N187" s="7"/>
      <c r="O187" s="7"/>
      <c r="P187" s="27"/>
      <c r="Q187" s="23"/>
      <c r="R187" s="13"/>
      <c r="S187" s="29"/>
    </row>
    <row r="188" spans="1:19" ht="30" customHeight="1" x14ac:dyDescent="0.3">
      <c r="A188" s="20">
        <v>184</v>
      </c>
      <c r="B188" s="7"/>
      <c r="C188" s="52" t="s">
        <v>595</v>
      </c>
      <c r="D188" s="52" t="s">
        <v>594</v>
      </c>
      <c r="E188" s="40">
        <v>1</v>
      </c>
      <c r="F188" s="41" t="s">
        <v>24</v>
      </c>
      <c r="G188" s="7"/>
      <c r="H188" s="7"/>
      <c r="I188" s="7"/>
      <c r="J188" s="32">
        <f t="shared" si="2"/>
        <v>0</v>
      </c>
      <c r="K188" s="26"/>
      <c r="L188" s="7"/>
      <c r="M188" s="7"/>
      <c r="N188" s="7"/>
      <c r="O188" s="7"/>
      <c r="P188" s="27"/>
      <c r="Q188" s="23"/>
      <c r="R188" s="13"/>
      <c r="S188" s="29"/>
    </row>
    <row r="189" spans="1:19" ht="27.6" x14ac:dyDescent="0.3">
      <c r="A189" s="20">
        <v>185</v>
      </c>
      <c r="B189" s="7"/>
      <c r="C189" s="49" t="s">
        <v>596</v>
      </c>
      <c r="D189" s="52" t="s">
        <v>229</v>
      </c>
      <c r="E189" s="40">
        <v>3</v>
      </c>
      <c r="F189" s="41" t="s">
        <v>24</v>
      </c>
      <c r="G189" s="7"/>
      <c r="H189" s="7"/>
      <c r="I189" s="7"/>
      <c r="J189" s="32">
        <f t="shared" si="2"/>
        <v>0</v>
      </c>
      <c r="K189" s="26"/>
      <c r="L189" s="7"/>
      <c r="M189" s="7"/>
      <c r="N189" s="7"/>
      <c r="O189" s="7"/>
      <c r="P189" s="27"/>
      <c r="Q189" s="23"/>
      <c r="R189" s="13"/>
      <c r="S189" s="29"/>
    </row>
    <row r="190" spans="1:19" ht="27.6" x14ac:dyDescent="0.3">
      <c r="A190" s="20">
        <v>186</v>
      </c>
      <c r="B190" s="7"/>
      <c r="C190" s="49" t="s">
        <v>597</v>
      </c>
      <c r="D190" s="52" t="s">
        <v>230</v>
      </c>
      <c r="E190" s="40">
        <v>1</v>
      </c>
      <c r="F190" s="41" t="s">
        <v>24</v>
      </c>
      <c r="G190" s="7"/>
      <c r="H190" s="7"/>
      <c r="I190" s="7"/>
      <c r="J190" s="32">
        <f t="shared" si="2"/>
        <v>0</v>
      </c>
      <c r="K190" s="26"/>
      <c r="L190" s="7"/>
      <c r="M190" s="7"/>
      <c r="N190" s="7"/>
      <c r="O190" s="7"/>
      <c r="P190" s="27"/>
      <c r="Q190" s="23"/>
      <c r="R190" s="13"/>
      <c r="S190" s="29"/>
    </row>
    <row r="191" spans="1:19" ht="27.6" x14ac:dyDescent="0.3">
      <c r="A191" s="20">
        <v>187</v>
      </c>
      <c r="B191" s="7"/>
      <c r="C191" s="49" t="s">
        <v>598</v>
      </c>
      <c r="D191" s="52" t="s">
        <v>231</v>
      </c>
      <c r="E191" s="40">
        <v>1</v>
      </c>
      <c r="F191" s="41" t="s">
        <v>24</v>
      </c>
      <c r="G191" s="7"/>
      <c r="H191" s="7"/>
      <c r="I191" s="7"/>
      <c r="J191" s="32">
        <f t="shared" si="2"/>
        <v>0</v>
      </c>
      <c r="K191" s="26"/>
      <c r="L191" s="7"/>
      <c r="M191" s="7"/>
      <c r="N191" s="7"/>
      <c r="O191" s="7"/>
      <c r="P191" s="27"/>
      <c r="Q191" s="23"/>
      <c r="R191" s="13"/>
      <c r="S191" s="29"/>
    </row>
    <row r="192" spans="1:19" ht="27.6" x14ac:dyDescent="0.3">
      <c r="A192" s="20">
        <v>188</v>
      </c>
      <c r="B192" s="7"/>
      <c r="C192" s="49" t="s">
        <v>599</v>
      </c>
      <c r="D192" s="52" t="s">
        <v>232</v>
      </c>
      <c r="E192" s="40">
        <v>1</v>
      </c>
      <c r="F192" s="41" t="s">
        <v>24</v>
      </c>
      <c r="G192" s="7"/>
      <c r="H192" s="7"/>
      <c r="I192" s="7"/>
      <c r="J192" s="32">
        <f t="shared" si="2"/>
        <v>0</v>
      </c>
      <c r="K192" s="26"/>
      <c r="L192" s="7"/>
      <c r="M192" s="7"/>
      <c r="N192" s="7"/>
      <c r="O192" s="7"/>
      <c r="P192" s="27"/>
      <c r="Q192" s="23"/>
      <c r="R192" s="13"/>
      <c r="S192" s="29"/>
    </row>
    <row r="193" spans="1:19" ht="27.6" x14ac:dyDescent="0.3">
      <c r="A193" s="20">
        <v>189</v>
      </c>
      <c r="B193" s="7"/>
      <c r="C193" s="49" t="s">
        <v>600</v>
      </c>
      <c r="D193" s="52" t="s">
        <v>233</v>
      </c>
      <c r="E193" s="40">
        <v>1</v>
      </c>
      <c r="F193" s="41" t="s">
        <v>24</v>
      </c>
      <c r="G193" s="7"/>
      <c r="H193" s="7"/>
      <c r="I193" s="7"/>
      <c r="J193" s="32">
        <f t="shared" si="2"/>
        <v>0</v>
      </c>
      <c r="K193" s="26"/>
      <c r="L193" s="7"/>
      <c r="M193" s="7"/>
      <c r="N193" s="7"/>
      <c r="O193" s="7"/>
      <c r="P193" s="27"/>
      <c r="Q193" s="23"/>
      <c r="R193" s="13"/>
      <c r="S193" s="29"/>
    </row>
    <row r="194" spans="1:19" x14ac:dyDescent="0.3">
      <c r="A194" s="20">
        <v>190</v>
      </c>
      <c r="B194" s="7"/>
      <c r="C194" s="49" t="s">
        <v>601</v>
      </c>
      <c r="D194" s="52" t="s">
        <v>234</v>
      </c>
      <c r="E194" s="40">
        <v>1</v>
      </c>
      <c r="F194" s="41" t="s">
        <v>24</v>
      </c>
      <c r="G194" s="7"/>
      <c r="H194" s="7"/>
      <c r="I194" s="7"/>
      <c r="J194" s="32">
        <f t="shared" si="2"/>
        <v>0</v>
      </c>
      <c r="K194" s="26"/>
      <c r="L194" s="7"/>
      <c r="M194" s="7"/>
      <c r="N194" s="7"/>
      <c r="O194" s="7"/>
      <c r="P194" s="27"/>
      <c r="Q194" s="23"/>
      <c r="R194" s="13"/>
      <c r="S194" s="29"/>
    </row>
    <row r="195" spans="1:19" ht="27.6" x14ac:dyDescent="0.3">
      <c r="A195" s="20">
        <v>191</v>
      </c>
      <c r="B195" s="7"/>
      <c r="C195" s="49" t="s">
        <v>602</v>
      </c>
      <c r="D195" s="52" t="s">
        <v>235</v>
      </c>
      <c r="E195" s="40">
        <v>10</v>
      </c>
      <c r="F195" s="41" t="s">
        <v>24</v>
      </c>
      <c r="G195" s="7"/>
      <c r="H195" s="7"/>
      <c r="I195" s="7"/>
      <c r="J195" s="32">
        <f t="shared" si="2"/>
        <v>0</v>
      </c>
      <c r="K195" s="26"/>
      <c r="L195" s="7"/>
      <c r="M195" s="7"/>
      <c r="N195" s="7"/>
      <c r="O195" s="7"/>
      <c r="P195" s="27"/>
      <c r="Q195" s="23"/>
      <c r="R195" s="13"/>
      <c r="S195" s="29"/>
    </row>
    <row r="196" spans="1:19" x14ac:dyDescent="0.3">
      <c r="A196" s="20">
        <v>192</v>
      </c>
      <c r="B196" s="7"/>
      <c r="C196" s="49" t="s">
        <v>603</v>
      </c>
      <c r="D196" s="52" t="s">
        <v>236</v>
      </c>
      <c r="E196" s="40">
        <v>10</v>
      </c>
      <c r="F196" s="41" t="s">
        <v>24</v>
      </c>
      <c r="G196" s="7"/>
      <c r="H196" s="7"/>
      <c r="I196" s="7"/>
      <c r="J196" s="32">
        <f t="shared" si="2"/>
        <v>0</v>
      </c>
      <c r="K196" s="26"/>
      <c r="L196" s="7"/>
      <c r="M196" s="7"/>
      <c r="N196" s="7"/>
      <c r="O196" s="7"/>
      <c r="P196" s="27"/>
      <c r="Q196" s="23"/>
      <c r="R196" s="13"/>
      <c r="S196" s="29"/>
    </row>
    <row r="197" spans="1:19" ht="41.4" x14ac:dyDescent="0.3">
      <c r="A197" s="20">
        <v>193</v>
      </c>
      <c r="B197" s="7"/>
      <c r="C197" s="49" t="s">
        <v>604</v>
      </c>
      <c r="D197" s="52" t="s">
        <v>237</v>
      </c>
      <c r="E197" s="40">
        <v>1</v>
      </c>
      <c r="F197" s="61" t="s">
        <v>831</v>
      </c>
      <c r="G197" s="7"/>
      <c r="H197" s="7"/>
      <c r="I197" s="7"/>
      <c r="J197" s="32">
        <f t="shared" si="2"/>
        <v>0</v>
      </c>
      <c r="K197" s="26"/>
      <c r="L197" s="7"/>
      <c r="M197" s="7"/>
      <c r="N197" s="7"/>
      <c r="O197" s="7"/>
      <c r="P197" s="27"/>
      <c r="Q197" s="23"/>
      <c r="R197" s="13"/>
      <c r="S197" s="29"/>
    </row>
    <row r="198" spans="1:19" ht="27.6" x14ac:dyDescent="0.3">
      <c r="A198" s="20">
        <v>194</v>
      </c>
      <c r="B198" s="7"/>
      <c r="C198" s="49" t="s">
        <v>605</v>
      </c>
      <c r="D198" s="52" t="s">
        <v>238</v>
      </c>
      <c r="E198" s="40">
        <v>1</v>
      </c>
      <c r="F198" s="61" t="s">
        <v>831</v>
      </c>
      <c r="G198" s="7"/>
      <c r="H198" s="7"/>
      <c r="I198" s="7"/>
      <c r="J198" s="32">
        <f t="shared" ref="J198:J261" si="3">ROUND(E198*I198,2)</f>
        <v>0</v>
      </c>
      <c r="K198" s="26"/>
      <c r="L198" s="7"/>
      <c r="M198" s="7"/>
      <c r="N198" s="7"/>
      <c r="O198" s="7"/>
      <c r="P198" s="27"/>
      <c r="Q198" s="23"/>
      <c r="R198" s="13"/>
      <c r="S198" s="29"/>
    </row>
    <row r="199" spans="1:19" ht="27.6" x14ac:dyDescent="0.3">
      <c r="A199" s="20">
        <v>195</v>
      </c>
      <c r="B199" s="7"/>
      <c r="C199" s="49" t="s">
        <v>605</v>
      </c>
      <c r="D199" s="52" t="s">
        <v>606</v>
      </c>
      <c r="E199" s="40">
        <v>1</v>
      </c>
      <c r="F199" s="61" t="s">
        <v>831</v>
      </c>
      <c r="G199" s="7"/>
      <c r="H199" s="7"/>
      <c r="I199" s="7"/>
      <c r="J199" s="32">
        <f t="shared" si="3"/>
        <v>0</v>
      </c>
      <c r="K199" s="26"/>
      <c r="L199" s="7"/>
      <c r="M199" s="7"/>
      <c r="N199" s="7"/>
      <c r="O199" s="7"/>
      <c r="P199" s="27"/>
      <c r="Q199" s="23"/>
      <c r="R199" s="13"/>
      <c r="S199" s="29"/>
    </row>
    <row r="200" spans="1:19" ht="27.6" x14ac:dyDescent="0.3">
      <c r="A200" s="20">
        <v>196</v>
      </c>
      <c r="B200" s="7"/>
      <c r="C200" s="49" t="s">
        <v>605</v>
      </c>
      <c r="D200" s="52" t="s">
        <v>607</v>
      </c>
      <c r="E200" s="40">
        <v>1</v>
      </c>
      <c r="F200" s="61" t="s">
        <v>831</v>
      </c>
      <c r="G200" s="7"/>
      <c r="H200" s="7"/>
      <c r="I200" s="7"/>
      <c r="J200" s="32">
        <f t="shared" si="3"/>
        <v>0</v>
      </c>
      <c r="K200" s="26"/>
      <c r="L200" s="7"/>
      <c r="M200" s="7"/>
      <c r="N200" s="7"/>
      <c r="O200" s="7"/>
      <c r="P200" s="27"/>
      <c r="Q200" s="23"/>
      <c r="R200" s="13"/>
      <c r="S200" s="29"/>
    </row>
    <row r="201" spans="1:19" ht="27.6" x14ac:dyDescent="0.3">
      <c r="A201" s="20">
        <v>197</v>
      </c>
      <c r="B201" s="7"/>
      <c r="C201" s="49" t="s">
        <v>609</v>
      </c>
      <c r="D201" s="52" t="s">
        <v>608</v>
      </c>
      <c r="E201" s="40">
        <v>1</v>
      </c>
      <c r="F201" s="61" t="s">
        <v>831</v>
      </c>
      <c r="G201" s="7"/>
      <c r="H201" s="7"/>
      <c r="I201" s="7"/>
      <c r="J201" s="32">
        <f t="shared" si="3"/>
        <v>0</v>
      </c>
      <c r="K201" s="26"/>
      <c r="L201" s="7"/>
      <c r="M201" s="7"/>
      <c r="N201" s="7"/>
      <c r="O201" s="7"/>
      <c r="P201" s="27"/>
      <c r="Q201" s="23"/>
      <c r="R201" s="13"/>
      <c r="S201" s="29"/>
    </row>
    <row r="202" spans="1:19" x14ac:dyDescent="0.3">
      <c r="A202" s="20">
        <v>198</v>
      </c>
      <c r="B202" s="7"/>
      <c r="C202" s="49" t="s">
        <v>610</v>
      </c>
      <c r="D202" s="52" t="s">
        <v>239</v>
      </c>
      <c r="E202" s="40">
        <v>5</v>
      </c>
      <c r="F202" s="41" t="s">
        <v>24</v>
      </c>
      <c r="G202" s="7"/>
      <c r="H202" s="7"/>
      <c r="I202" s="7"/>
      <c r="J202" s="32">
        <f t="shared" si="3"/>
        <v>0</v>
      </c>
      <c r="K202" s="26"/>
      <c r="L202" s="7"/>
      <c r="M202" s="7"/>
      <c r="N202" s="7"/>
      <c r="O202" s="7"/>
      <c r="P202" s="27"/>
      <c r="Q202" s="23"/>
      <c r="R202" s="13"/>
      <c r="S202" s="29"/>
    </row>
    <row r="203" spans="1:19" x14ac:dyDescent="0.3">
      <c r="A203" s="20">
        <v>199</v>
      </c>
      <c r="B203" s="7"/>
      <c r="C203" s="49" t="s">
        <v>240</v>
      </c>
      <c r="D203" s="52" t="s">
        <v>241</v>
      </c>
      <c r="E203" s="40">
        <v>5</v>
      </c>
      <c r="F203" s="41" t="s">
        <v>24</v>
      </c>
      <c r="G203" s="7"/>
      <c r="H203" s="7"/>
      <c r="I203" s="7"/>
      <c r="J203" s="32">
        <f t="shared" si="3"/>
        <v>0</v>
      </c>
      <c r="K203" s="26"/>
      <c r="L203" s="7"/>
      <c r="M203" s="7"/>
      <c r="N203" s="7"/>
      <c r="O203" s="7"/>
      <c r="P203" s="27"/>
      <c r="Q203" s="23"/>
      <c r="R203" s="13"/>
      <c r="S203" s="29"/>
    </row>
    <row r="204" spans="1:19" x14ac:dyDescent="0.3">
      <c r="A204" s="20">
        <v>200</v>
      </c>
      <c r="B204" s="7"/>
      <c r="C204" s="49" t="s">
        <v>611</v>
      </c>
      <c r="D204" s="52" t="s">
        <v>242</v>
      </c>
      <c r="E204" s="40">
        <v>3</v>
      </c>
      <c r="F204" s="41" t="s">
        <v>24</v>
      </c>
      <c r="G204" s="7"/>
      <c r="H204" s="7"/>
      <c r="I204" s="7"/>
      <c r="J204" s="32">
        <f t="shared" si="3"/>
        <v>0</v>
      </c>
      <c r="K204" s="26"/>
      <c r="L204" s="7"/>
      <c r="M204" s="7"/>
      <c r="N204" s="7"/>
      <c r="O204" s="7"/>
      <c r="P204" s="27"/>
      <c r="Q204" s="23"/>
      <c r="R204" s="13"/>
      <c r="S204" s="29"/>
    </row>
    <row r="205" spans="1:19" x14ac:dyDescent="0.3">
      <c r="A205" s="20">
        <v>201</v>
      </c>
      <c r="B205" s="7"/>
      <c r="C205" s="49" t="s">
        <v>612</v>
      </c>
      <c r="D205" s="52" t="s">
        <v>242</v>
      </c>
      <c r="E205" s="40">
        <v>10</v>
      </c>
      <c r="F205" s="41" t="s">
        <v>24</v>
      </c>
      <c r="G205" s="7"/>
      <c r="H205" s="7"/>
      <c r="I205" s="7"/>
      <c r="J205" s="32">
        <f t="shared" si="3"/>
        <v>0</v>
      </c>
      <c r="K205" s="26"/>
      <c r="L205" s="7"/>
      <c r="M205" s="7"/>
      <c r="N205" s="7"/>
      <c r="O205" s="7"/>
      <c r="P205" s="27"/>
      <c r="Q205" s="23"/>
      <c r="R205" s="13"/>
      <c r="S205" s="29"/>
    </row>
    <row r="206" spans="1:19" x14ac:dyDescent="0.3">
      <c r="A206" s="20">
        <v>202</v>
      </c>
      <c r="B206" s="7"/>
      <c r="C206" s="49" t="s">
        <v>613</v>
      </c>
      <c r="D206" s="52" t="s">
        <v>242</v>
      </c>
      <c r="E206" s="40">
        <v>10</v>
      </c>
      <c r="F206" s="41" t="s">
        <v>24</v>
      </c>
      <c r="G206" s="7"/>
      <c r="H206" s="7"/>
      <c r="I206" s="7"/>
      <c r="J206" s="32">
        <f t="shared" si="3"/>
        <v>0</v>
      </c>
      <c r="K206" s="26"/>
      <c r="L206" s="7"/>
      <c r="M206" s="7"/>
      <c r="N206" s="7"/>
      <c r="O206" s="7"/>
      <c r="P206" s="27"/>
      <c r="Q206" s="23"/>
      <c r="R206" s="13"/>
      <c r="S206" s="29"/>
    </row>
    <row r="207" spans="1:19" x14ac:dyDescent="0.3">
      <c r="A207" s="20">
        <v>203</v>
      </c>
      <c r="B207" s="7"/>
      <c r="C207" s="49" t="s">
        <v>614</v>
      </c>
      <c r="D207" s="52" t="s">
        <v>242</v>
      </c>
      <c r="E207" s="40">
        <v>5</v>
      </c>
      <c r="F207" s="41" t="s">
        <v>24</v>
      </c>
      <c r="G207" s="7"/>
      <c r="H207" s="7"/>
      <c r="I207" s="7"/>
      <c r="J207" s="32">
        <f t="shared" si="3"/>
        <v>0</v>
      </c>
      <c r="K207" s="26"/>
      <c r="L207" s="7"/>
      <c r="M207" s="7"/>
      <c r="N207" s="7"/>
      <c r="O207" s="7"/>
      <c r="P207" s="27"/>
      <c r="Q207" s="23"/>
      <c r="R207" s="13"/>
      <c r="S207" s="29"/>
    </row>
    <row r="208" spans="1:19" x14ac:dyDescent="0.3">
      <c r="A208" s="20">
        <v>204</v>
      </c>
      <c r="B208" s="7"/>
      <c r="C208" s="49" t="s">
        <v>615</v>
      </c>
      <c r="D208" s="52" t="s">
        <v>242</v>
      </c>
      <c r="E208" s="40">
        <v>1</v>
      </c>
      <c r="F208" s="41" t="s">
        <v>24</v>
      </c>
      <c r="G208" s="7"/>
      <c r="H208" s="7"/>
      <c r="I208" s="7"/>
      <c r="J208" s="32">
        <f t="shared" si="3"/>
        <v>0</v>
      </c>
      <c r="K208" s="26"/>
      <c r="L208" s="7"/>
      <c r="M208" s="7"/>
      <c r="N208" s="7"/>
      <c r="O208" s="7"/>
      <c r="P208" s="27"/>
      <c r="Q208" s="23"/>
      <c r="R208" s="13"/>
      <c r="S208" s="29"/>
    </row>
    <row r="209" spans="1:19" x14ac:dyDescent="0.3">
      <c r="A209" s="20">
        <v>205</v>
      </c>
      <c r="B209" s="7"/>
      <c r="C209" s="49" t="s">
        <v>616</v>
      </c>
      <c r="D209" s="52" t="s">
        <v>242</v>
      </c>
      <c r="E209" s="40">
        <v>1</v>
      </c>
      <c r="F209" s="41" t="s">
        <v>24</v>
      </c>
      <c r="G209" s="7"/>
      <c r="H209" s="7"/>
      <c r="I209" s="7"/>
      <c r="J209" s="32">
        <f t="shared" si="3"/>
        <v>0</v>
      </c>
      <c r="K209" s="26"/>
      <c r="L209" s="7"/>
      <c r="M209" s="7"/>
      <c r="N209" s="7"/>
      <c r="O209" s="7"/>
      <c r="P209" s="27"/>
      <c r="Q209" s="23"/>
      <c r="R209" s="13"/>
      <c r="S209" s="29"/>
    </row>
    <row r="210" spans="1:19" x14ac:dyDescent="0.3">
      <c r="A210" s="20">
        <v>206</v>
      </c>
      <c r="B210" s="7"/>
      <c r="C210" s="49" t="s">
        <v>617</v>
      </c>
      <c r="D210" s="52" t="s">
        <v>242</v>
      </c>
      <c r="E210" s="40">
        <v>1</v>
      </c>
      <c r="F210" s="41" t="s">
        <v>24</v>
      </c>
      <c r="G210" s="7"/>
      <c r="H210" s="7"/>
      <c r="I210" s="7"/>
      <c r="J210" s="32">
        <f t="shared" si="3"/>
        <v>0</v>
      </c>
      <c r="K210" s="26"/>
      <c r="L210" s="7"/>
      <c r="M210" s="7"/>
      <c r="N210" s="7"/>
      <c r="O210" s="7"/>
      <c r="P210" s="27"/>
      <c r="Q210" s="23"/>
      <c r="R210" s="13"/>
      <c r="S210" s="29"/>
    </row>
    <row r="211" spans="1:19" x14ac:dyDescent="0.3">
      <c r="A211" s="20">
        <v>207</v>
      </c>
      <c r="B211" s="7"/>
      <c r="C211" s="49" t="s">
        <v>618</v>
      </c>
      <c r="D211" s="52" t="s">
        <v>242</v>
      </c>
      <c r="E211" s="40">
        <v>1</v>
      </c>
      <c r="F211" s="41" t="s">
        <v>24</v>
      </c>
      <c r="G211" s="7"/>
      <c r="H211" s="7"/>
      <c r="I211" s="7"/>
      <c r="J211" s="32">
        <f t="shared" si="3"/>
        <v>0</v>
      </c>
      <c r="K211" s="26"/>
      <c r="L211" s="7"/>
      <c r="M211" s="7"/>
      <c r="N211" s="7"/>
      <c r="O211" s="7"/>
      <c r="P211" s="27"/>
      <c r="Q211" s="23"/>
      <c r="R211" s="13"/>
      <c r="S211" s="29"/>
    </row>
    <row r="212" spans="1:19" x14ac:dyDescent="0.3">
      <c r="A212" s="20">
        <v>208</v>
      </c>
      <c r="B212" s="7"/>
      <c r="C212" s="49" t="s">
        <v>619</v>
      </c>
      <c r="D212" s="52" t="s">
        <v>242</v>
      </c>
      <c r="E212" s="40">
        <v>1</v>
      </c>
      <c r="F212" s="41" t="s">
        <v>24</v>
      </c>
      <c r="G212" s="7"/>
      <c r="H212" s="7"/>
      <c r="I212" s="7"/>
      <c r="J212" s="32">
        <f t="shared" si="3"/>
        <v>0</v>
      </c>
      <c r="K212" s="26"/>
      <c r="L212" s="7"/>
      <c r="M212" s="7"/>
      <c r="N212" s="7"/>
      <c r="O212" s="7"/>
      <c r="P212" s="27"/>
      <c r="Q212" s="23"/>
      <c r="R212" s="13"/>
      <c r="S212" s="29"/>
    </row>
    <row r="213" spans="1:19" x14ac:dyDescent="0.3">
      <c r="A213" s="20">
        <v>209</v>
      </c>
      <c r="B213" s="7"/>
      <c r="C213" s="49" t="s">
        <v>620</v>
      </c>
      <c r="D213" s="52" t="s">
        <v>242</v>
      </c>
      <c r="E213" s="40">
        <v>1</v>
      </c>
      <c r="F213" s="41" t="s">
        <v>24</v>
      </c>
      <c r="G213" s="7"/>
      <c r="H213" s="7"/>
      <c r="I213" s="7"/>
      <c r="J213" s="32">
        <f t="shared" si="3"/>
        <v>0</v>
      </c>
      <c r="K213" s="26"/>
      <c r="L213" s="7"/>
      <c r="M213" s="7"/>
      <c r="N213" s="7"/>
      <c r="O213" s="7"/>
      <c r="P213" s="27"/>
      <c r="Q213" s="23"/>
      <c r="R213" s="13"/>
      <c r="S213" s="29"/>
    </row>
    <row r="214" spans="1:19" ht="27.6" x14ac:dyDescent="0.3">
      <c r="A214" s="20">
        <v>210</v>
      </c>
      <c r="B214" s="7"/>
      <c r="C214" s="49" t="s">
        <v>621</v>
      </c>
      <c r="D214" s="52" t="s">
        <v>243</v>
      </c>
      <c r="E214" s="40">
        <v>10</v>
      </c>
      <c r="F214" s="41" t="s">
        <v>24</v>
      </c>
      <c r="G214" s="7"/>
      <c r="H214" s="7"/>
      <c r="I214" s="7"/>
      <c r="J214" s="32">
        <f t="shared" si="3"/>
        <v>0</v>
      </c>
      <c r="K214" s="26"/>
      <c r="L214" s="7"/>
      <c r="M214" s="7"/>
      <c r="N214" s="7"/>
      <c r="O214" s="7"/>
      <c r="P214" s="27"/>
      <c r="Q214" s="23"/>
      <c r="R214" s="13"/>
      <c r="S214" s="29"/>
    </row>
    <row r="215" spans="1:19" ht="41.4" x14ac:dyDescent="0.3">
      <c r="A215" s="20">
        <v>211</v>
      </c>
      <c r="B215" s="7"/>
      <c r="C215" s="49" t="s">
        <v>622</v>
      </c>
      <c r="D215" s="52" t="s">
        <v>244</v>
      </c>
      <c r="E215" s="40">
        <v>5</v>
      </c>
      <c r="F215" s="61" t="s">
        <v>831</v>
      </c>
      <c r="G215" s="7"/>
      <c r="H215" s="7"/>
      <c r="I215" s="7"/>
      <c r="J215" s="32">
        <f t="shared" si="3"/>
        <v>0</v>
      </c>
      <c r="K215" s="26"/>
      <c r="L215" s="7"/>
      <c r="M215" s="7"/>
      <c r="N215" s="7"/>
      <c r="O215" s="7"/>
      <c r="P215" s="27"/>
      <c r="Q215" s="23"/>
      <c r="R215" s="13"/>
      <c r="S215" s="29"/>
    </row>
    <row r="216" spans="1:19" x14ac:dyDescent="0.3">
      <c r="A216" s="20">
        <v>212</v>
      </c>
      <c r="B216" s="7"/>
      <c r="C216" s="49" t="s">
        <v>623</v>
      </c>
      <c r="D216" s="52" t="s">
        <v>245</v>
      </c>
      <c r="E216" s="40">
        <v>1</v>
      </c>
      <c r="F216" s="41" t="s">
        <v>24</v>
      </c>
      <c r="G216" s="7"/>
      <c r="H216" s="7"/>
      <c r="I216" s="7"/>
      <c r="J216" s="32">
        <f t="shared" si="3"/>
        <v>0</v>
      </c>
      <c r="K216" s="26"/>
      <c r="L216" s="7"/>
      <c r="M216" s="7"/>
      <c r="N216" s="7"/>
      <c r="O216" s="7"/>
      <c r="P216" s="27"/>
      <c r="Q216" s="23"/>
      <c r="R216" s="13"/>
      <c r="S216" s="29"/>
    </row>
    <row r="217" spans="1:19" x14ac:dyDescent="0.3">
      <c r="A217" s="20">
        <v>213</v>
      </c>
      <c r="B217" s="7"/>
      <c r="C217" s="52" t="s">
        <v>246</v>
      </c>
      <c r="D217" s="52" t="s">
        <v>886</v>
      </c>
      <c r="E217" s="40">
        <v>20</v>
      </c>
      <c r="F217" s="41" t="s">
        <v>24</v>
      </c>
      <c r="G217" s="7"/>
      <c r="H217" s="7"/>
      <c r="I217" s="7"/>
      <c r="J217" s="32">
        <f t="shared" si="3"/>
        <v>0</v>
      </c>
      <c r="K217" s="26"/>
      <c r="L217" s="7"/>
      <c r="M217" s="7"/>
      <c r="N217" s="7"/>
      <c r="O217" s="7"/>
      <c r="P217" s="27"/>
      <c r="Q217" s="23"/>
      <c r="R217" s="13"/>
      <c r="S217" s="29"/>
    </row>
    <row r="218" spans="1:19" x14ac:dyDescent="0.3">
      <c r="A218" s="20">
        <v>214</v>
      </c>
      <c r="B218" s="7"/>
      <c r="C218" s="52" t="s">
        <v>247</v>
      </c>
      <c r="D218" s="52" t="s">
        <v>887</v>
      </c>
      <c r="E218" s="40">
        <v>20</v>
      </c>
      <c r="F218" s="41" t="s">
        <v>24</v>
      </c>
      <c r="G218" s="7"/>
      <c r="H218" s="7"/>
      <c r="I218" s="7"/>
      <c r="J218" s="32">
        <f t="shared" si="3"/>
        <v>0</v>
      </c>
      <c r="K218" s="26"/>
      <c r="L218" s="7"/>
      <c r="M218" s="7"/>
      <c r="N218" s="7"/>
      <c r="O218" s="7"/>
      <c r="P218" s="27"/>
      <c r="Q218" s="23"/>
      <c r="R218" s="13"/>
      <c r="S218" s="29"/>
    </row>
    <row r="219" spans="1:19" x14ac:dyDescent="0.3">
      <c r="A219" s="20">
        <v>215</v>
      </c>
      <c r="B219" s="7"/>
      <c r="C219" s="52" t="s">
        <v>248</v>
      </c>
      <c r="D219" s="52" t="s">
        <v>888</v>
      </c>
      <c r="E219" s="40">
        <v>20</v>
      </c>
      <c r="F219" s="41" t="s">
        <v>24</v>
      </c>
      <c r="G219" s="7"/>
      <c r="H219" s="7"/>
      <c r="I219" s="7"/>
      <c r="J219" s="32">
        <f t="shared" si="3"/>
        <v>0</v>
      </c>
      <c r="K219" s="26"/>
      <c r="L219" s="7"/>
      <c r="M219" s="7"/>
      <c r="N219" s="7"/>
      <c r="O219" s="7"/>
      <c r="P219" s="27"/>
      <c r="Q219" s="23"/>
      <c r="R219" s="13"/>
      <c r="S219" s="29"/>
    </row>
    <row r="220" spans="1:19" x14ac:dyDescent="0.3">
      <c r="A220" s="20">
        <v>216</v>
      </c>
      <c r="B220" s="7"/>
      <c r="C220" s="52" t="s">
        <v>249</v>
      </c>
      <c r="D220" s="52" t="s">
        <v>889</v>
      </c>
      <c r="E220" s="40">
        <v>10</v>
      </c>
      <c r="F220" s="41" t="s">
        <v>24</v>
      </c>
      <c r="G220" s="7"/>
      <c r="H220" s="7"/>
      <c r="I220" s="7"/>
      <c r="J220" s="32">
        <f t="shared" si="3"/>
        <v>0</v>
      </c>
      <c r="K220" s="26"/>
      <c r="L220" s="7"/>
      <c r="M220" s="7"/>
      <c r="N220" s="7"/>
      <c r="O220" s="7"/>
      <c r="P220" s="27"/>
      <c r="Q220" s="23"/>
      <c r="R220" s="13"/>
      <c r="S220" s="29"/>
    </row>
    <row r="221" spans="1:19" ht="27.6" x14ac:dyDescent="0.3">
      <c r="A221" s="20">
        <v>217</v>
      </c>
      <c r="B221" s="7"/>
      <c r="C221" s="49" t="s">
        <v>250</v>
      </c>
      <c r="D221" s="52" t="s">
        <v>624</v>
      </c>
      <c r="E221" s="40">
        <v>5</v>
      </c>
      <c r="F221" s="41" t="s">
        <v>24</v>
      </c>
      <c r="G221" s="7"/>
      <c r="H221" s="7"/>
      <c r="I221" s="7"/>
      <c r="J221" s="32">
        <f t="shared" si="3"/>
        <v>0</v>
      </c>
      <c r="K221" s="26"/>
      <c r="L221" s="7"/>
      <c r="M221" s="7"/>
      <c r="N221" s="7"/>
      <c r="O221" s="7"/>
      <c r="P221" s="27"/>
      <c r="Q221" s="23"/>
      <c r="R221" s="13"/>
      <c r="S221" s="29"/>
    </row>
    <row r="222" spans="1:19" x14ac:dyDescent="0.3">
      <c r="A222" s="20">
        <v>218</v>
      </c>
      <c r="B222" s="7"/>
      <c r="C222" s="49" t="s">
        <v>625</v>
      </c>
      <c r="D222" s="52" t="s">
        <v>626</v>
      </c>
      <c r="E222" s="40">
        <v>1</v>
      </c>
      <c r="F222" s="41" t="s">
        <v>24</v>
      </c>
      <c r="G222" s="7"/>
      <c r="H222" s="7"/>
      <c r="I222" s="7"/>
      <c r="J222" s="32">
        <f t="shared" si="3"/>
        <v>0</v>
      </c>
      <c r="K222" s="26"/>
      <c r="L222" s="7"/>
      <c r="M222" s="7"/>
      <c r="N222" s="7"/>
      <c r="O222" s="7"/>
      <c r="P222" s="27"/>
      <c r="Q222" s="23"/>
      <c r="R222" s="13"/>
      <c r="S222" s="29"/>
    </row>
    <row r="223" spans="1:19" x14ac:dyDescent="0.3">
      <c r="A223" s="20">
        <v>219</v>
      </c>
      <c r="B223" s="7"/>
      <c r="C223" s="70" t="s">
        <v>251</v>
      </c>
      <c r="D223" s="53" t="s">
        <v>252</v>
      </c>
      <c r="E223" s="40">
        <v>10</v>
      </c>
      <c r="F223" s="41" t="s">
        <v>24</v>
      </c>
      <c r="G223" s="7"/>
      <c r="H223" s="7"/>
      <c r="I223" s="7"/>
      <c r="J223" s="32">
        <f t="shared" si="3"/>
        <v>0</v>
      </c>
      <c r="K223" s="26"/>
      <c r="L223" s="7"/>
      <c r="M223" s="7"/>
      <c r="N223" s="7"/>
      <c r="O223" s="7"/>
      <c r="P223" s="27"/>
      <c r="Q223" s="23"/>
      <c r="R223" s="13"/>
      <c r="S223" s="29"/>
    </row>
    <row r="224" spans="1:19" x14ac:dyDescent="0.3">
      <c r="A224" s="20">
        <v>220</v>
      </c>
      <c r="B224" s="7"/>
      <c r="C224" s="52" t="s">
        <v>253</v>
      </c>
      <c r="D224" s="54" t="s">
        <v>254</v>
      </c>
      <c r="E224" s="40">
        <v>20</v>
      </c>
      <c r="F224" s="61" t="s">
        <v>831</v>
      </c>
      <c r="G224" s="7"/>
      <c r="H224" s="7"/>
      <c r="I224" s="7"/>
      <c r="J224" s="32">
        <f t="shared" si="3"/>
        <v>0</v>
      </c>
      <c r="K224" s="26"/>
      <c r="L224" s="7"/>
      <c r="M224" s="7"/>
      <c r="N224" s="7"/>
      <c r="O224" s="7"/>
      <c r="P224" s="27"/>
      <c r="Q224" s="23"/>
      <c r="R224" s="13"/>
      <c r="S224" s="29"/>
    </row>
    <row r="225" spans="1:19" ht="28.2" customHeight="1" x14ac:dyDescent="0.3">
      <c r="A225" s="20">
        <v>221</v>
      </c>
      <c r="B225" s="7"/>
      <c r="C225" s="52" t="s">
        <v>627</v>
      </c>
      <c r="D225" s="52" t="s">
        <v>783</v>
      </c>
      <c r="E225" s="40">
        <v>1</v>
      </c>
      <c r="F225" s="41" t="s">
        <v>24</v>
      </c>
      <c r="G225" s="7"/>
      <c r="H225" s="7"/>
      <c r="I225" s="7"/>
      <c r="J225" s="32">
        <f t="shared" si="3"/>
        <v>0</v>
      </c>
      <c r="K225" s="26"/>
      <c r="L225" s="7"/>
      <c r="M225" s="7"/>
      <c r="N225" s="7"/>
      <c r="O225" s="7"/>
      <c r="P225" s="27"/>
      <c r="Q225" s="23"/>
      <c r="R225" s="13"/>
      <c r="S225" s="29"/>
    </row>
    <row r="226" spans="1:19" x14ac:dyDescent="0.3">
      <c r="A226" s="20">
        <v>222</v>
      </c>
      <c r="B226" s="7"/>
      <c r="C226" s="49" t="s">
        <v>628</v>
      </c>
      <c r="D226" s="52" t="s">
        <v>255</v>
      </c>
      <c r="E226" s="40">
        <v>1</v>
      </c>
      <c r="F226" s="41" t="s">
        <v>24</v>
      </c>
      <c r="G226" s="7"/>
      <c r="H226" s="7"/>
      <c r="I226" s="7"/>
      <c r="J226" s="32">
        <f t="shared" si="3"/>
        <v>0</v>
      </c>
      <c r="K226" s="26"/>
      <c r="L226" s="7"/>
      <c r="M226" s="7"/>
      <c r="N226" s="7"/>
      <c r="O226" s="7"/>
      <c r="P226" s="27"/>
      <c r="Q226" s="23"/>
      <c r="R226" s="13"/>
      <c r="S226" s="29"/>
    </row>
    <row r="227" spans="1:19" ht="27.6" x14ac:dyDescent="0.3">
      <c r="A227" s="20">
        <v>223</v>
      </c>
      <c r="B227" s="7"/>
      <c r="C227" s="49" t="s">
        <v>629</v>
      </c>
      <c r="D227" s="52" t="s">
        <v>784</v>
      </c>
      <c r="E227" s="40">
        <v>1</v>
      </c>
      <c r="F227" s="41" t="s">
        <v>24</v>
      </c>
      <c r="G227" s="7"/>
      <c r="H227" s="7"/>
      <c r="I227" s="7"/>
      <c r="J227" s="32">
        <f t="shared" si="3"/>
        <v>0</v>
      </c>
      <c r="K227" s="26"/>
      <c r="L227" s="7"/>
      <c r="M227" s="7"/>
      <c r="N227" s="7"/>
      <c r="O227" s="7"/>
      <c r="P227" s="27"/>
      <c r="Q227" s="23"/>
      <c r="R227" s="13"/>
      <c r="S227" s="29"/>
    </row>
    <row r="228" spans="1:19" ht="27.6" x14ac:dyDescent="0.3">
      <c r="A228" s="20">
        <v>224</v>
      </c>
      <c r="B228" s="7"/>
      <c r="C228" s="49" t="s">
        <v>630</v>
      </c>
      <c r="D228" s="52" t="s">
        <v>256</v>
      </c>
      <c r="E228" s="40">
        <v>1</v>
      </c>
      <c r="F228" s="41" t="s">
        <v>24</v>
      </c>
      <c r="G228" s="7"/>
      <c r="H228" s="7"/>
      <c r="I228" s="7"/>
      <c r="J228" s="32">
        <f t="shared" si="3"/>
        <v>0</v>
      </c>
      <c r="K228" s="26"/>
      <c r="L228" s="7"/>
      <c r="M228" s="7"/>
      <c r="N228" s="7"/>
      <c r="O228" s="7"/>
      <c r="P228" s="27"/>
      <c r="Q228" s="23"/>
      <c r="R228" s="13"/>
      <c r="S228" s="29"/>
    </row>
    <row r="229" spans="1:19" ht="27" customHeight="1" x14ac:dyDescent="0.3">
      <c r="A229" s="20">
        <v>225</v>
      </c>
      <c r="B229" s="7"/>
      <c r="C229" s="49" t="s">
        <v>257</v>
      </c>
      <c r="D229" s="52" t="s">
        <v>258</v>
      </c>
      <c r="E229" s="40">
        <v>1</v>
      </c>
      <c r="F229" s="41" t="s">
        <v>24</v>
      </c>
      <c r="G229" s="7"/>
      <c r="H229" s="7"/>
      <c r="I229" s="7"/>
      <c r="J229" s="32">
        <f t="shared" si="3"/>
        <v>0</v>
      </c>
      <c r="K229" s="26"/>
      <c r="L229" s="7"/>
      <c r="M229" s="7"/>
      <c r="N229" s="7"/>
      <c r="O229" s="7"/>
      <c r="P229" s="27"/>
      <c r="Q229" s="23"/>
      <c r="R229" s="13"/>
      <c r="S229" s="29"/>
    </row>
    <row r="230" spans="1:19" ht="27.6" x14ac:dyDescent="0.3">
      <c r="A230" s="20">
        <v>226</v>
      </c>
      <c r="B230" s="7"/>
      <c r="C230" s="49" t="s">
        <v>631</v>
      </c>
      <c r="D230" s="52" t="s">
        <v>259</v>
      </c>
      <c r="E230" s="40">
        <v>3</v>
      </c>
      <c r="F230" s="41" t="s">
        <v>24</v>
      </c>
      <c r="G230" s="7"/>
      <c r="H230" s="7"/>
      <c r="I230" s="7"/>
      <c r="J230" s="32">
        <f t="shared" si="3"/>
        <v>0</v>
      </c>
      <c r="K230" s="26"/>
      <c r="L230" s="7"/>
      <c r="M230" s="7"/>
      <c r="N230" s="7"/>
      <c r="O230" s="7"/>
      <c r="P230" s="27"/>
      <c r="Q230" s="23"/>
      <c r="R230" s="13"/>
      <c r="S230" s="29"/>
    </row>
    <row r="231" spans="1:19" ht="27.6" x14ac:dyDescent="0.3">
      <c r="A231" s="20">
        <v>227</v>
      </c>
      <c r="B231" s="7"/>
      <c r="C231" s="49" t="s">
        <v>260</v>
      </c>
      <c r="D231" s="52" t="s">
        <v>261</v>
      </c>
      <c r="E231" s="40">
        <v>3</v>
      </c>
      <c r="F231" s="41" t="s">
        <v>24</v>
      </c>
      <c r="G231" s="7"/>
      <c r="H231" s="7"/>
      <c r="I231" s="7"/>
      <c r="J231" s="32">
        <f t="shared" si="3"/>
        <v>0</v>
      </c>
      <c r="K231" s="26"/>
      <c r="L231" s="7"/>
      <c r="M231" s="7"/>
      <c r="N231" s="7"/>
      <c r="O231" s="7"/>
      <c r="P231" s="27"/>
      <c r="Q231" s="23"/>
      <c r="R231" s="13"/>
      <c r="S231" s="29"/>
    </row>
    <row r="232" spans="1:19" x14ac:dyDescent="0.3">
      <c r="A232" s="20">
        <v>228</v>
      </c>
      <c r="B232" s="7"/>
      <c r="C232" s="49" t="s">
        <v>632</v>
      </c>
      <c r="D232" s="52" t="s">
        <v>262</v>
      </c>
      <c r="E232" s="40">
        <v>5</v>
      </c>
      <c r="F232" s="41" t="s">
        <v>24</v>
      </c>
      <c r="G232" s="7"/>
      <c r="H232" s="7"/>
      <c r="I232" s="7"/>
      <c r="J232" s="32">
        <f t="shared" si="3"/>
        <v>0</v>
      </c>
      <c r="K232" s="26"/>
      <c r="L232" s="7"/>
      <c r="M232" s="7"/>
      <c r="N232" s="7"/>
      <c r="O232" s="7"/>
      <c r="P232" s="27"/>
      <c r="Q232" s="23"/>
      <c r="R232" s="13"/>
      <c r="S232" s="29"/>
    </row>
    <row r="233" spans="1:19" x14ac:dyDescent="0.3">
      <c r="A233" s="20">
        <v>229</v>
      </c>
      <c r="B233" s="7"/>
      <c r="C233" s="49" t="s">
        <v>263</v>
      </c>
      <c r="D233" s="52" t="s">
        <v>264</v>
      </c>
      <c r="E233" s="40">
        <v>1</v>
      </c>
      <c r="F233" s="41" t="s">
        <v>24</v>
      </c>
      <c r="G233" s="7"/>
      <c r="H233" s="7"/>
      <c r="I233" s="7"/>
      <c r="J233" s="32">
        <f t="shared" si="3"/>
        <v>0</v>
      </c>
      <c r="K233" s="26"/>
      <c r="L233" s="7"/>
      <c r="M233" s="7"/>
      <c r="N233" s="7"/>
      <c r="O233" s="7"/>
      <c r="P233" s="27"/>
      <c r="Q233" s="23"/>
      <c r="R233" s="13"/>
      <c r="S233" s="29"/>
    </row>
    <row r="234" spans="1:19" x14ac:dyDescent="0.3">
      <c r="A234" s="20">
        <v>230</v>
      </c>
      <c r="B234" s="7"/>
      <c r="C234" s="49" t="s">
        <v>633</v>
      </c>
      <c r="D234" s="52" t="s">
        <v>265</v>
      </c>
      <c r="E234" s="40">
        <v>3</v>
      </c>
      <c r="F234" s="41" t="s">
        <v>24</v>
      </c>
      <c r="G234" s="7"/>
      <c r="H234" s="7"/>
      <c r="I234" s="7"/>
      <c r="J234" s="32">
        <f t="shared" si="3"/>
        <v>0</v>
      </c>
      <c r="K234" s="26"/>
      <c r="L234" s="7"/>
      <c r="M234" s="7"/>
      <c r="N234" s="7"/>
      <c r="O234" s="7"/>
      <c r="P234" s="27"/>
      <c r="Q234" s="23"/>
      <c r="R234" s="13"/>
      <c r="S234" s="29"/>
    </row>
    <row r="235" spans="1:19" x14ac:dyDescent="0.3">
      <c r="A235" s="20">
        <v>231</v>
      </c>
      <c r="B235" s="7"/>
      <c r="C235" s="49" t="s">
        <v>634</v>
      </c>
      <c r="D235" s="52" t="s">
        <v>266</v>
      </c>
      <c r="E235" s="40">
        <v>1</v>
      </c>
      <c r="F235" s="41" t="s">
        <v>24</v>
      </c>
      <c r="G235" s="7"/>
      <c r="H235" s="7"/>
      <c r="I235" s="7"/>
      <c r="J235" s="32">
        <f t="shared" si="3"/>
        <v>0</v>
      </c>
      <c r="K235" s="26"/>
      <c r="L235" s="7"/>
      <c r="M235" s="7"/>
      <c r="N235" s="7"/>
      <c r="O235" s="7"/>
      <c r="P235" s="27"/>
      <c r="Q235" s="23"/>
      <c r="R235" s="13"/>
      <c r="S235" s="29"/>
    </row>
    <row r="236" spans="1:19" x14ac:dyDescent="0.3">
      <c r="A236" s="20">
        <v>232</v>
      </c>
      <c r="B236" s="7"/>
      <c r="C236" s="49" t="s">
        <v>267</v>
      </c>
      <c r="D236" s="52" t="s">
        <v>268</v>
      </c>
      <c r="E236" s="40">
        <v>1</v>
      </c>
      <c r="F236" s="41" t="s">
        <v>24</v>
      </c>
      <c r="G236" s="7"/>
      <c r="H236" s="7"/>
      <c r="I236" s="7"/>
      <c r="J236" s="32">
        <f t="shared" si="3"/>
        <v>0</v>
      </c>
      <c r="K236" s="26"/>
      <c r="L236" s="7"/>
      <c r="M236" s="7"/>
      <c r="N236" s="7"/>
      <c r="O236" s="7"/>
      <c r="P236" s="27"/>
      <c r="Q236" s="23"/>
      <c r="R236" s="13"/>
      <c r="S236" s="29"/>
    </row>
    <row r="237" spans="1:19" x14ac:dyDescent="0.3">
      <c r="A237" s="20">
        <v>233</v>
      </c>
      <c r="B237" s="7"/>
      <c r="C237" s="49" t="s">
        <v>635</v>
      </c>
      <c r="D237" s="52" t="s">
        <v>269</v>
      </c>
      <c r="E237" s="40">
        <v>1</v>
      </c>
      <c r="F237" s="41" t="s">
        <v>24</v>
      </c>
      <c r="G237" s="7"/>
      <c r="H237" s="7"/>
      <c r="I237" s="7"/>
      <c r="J237" s="32">
        <f t="shared" si="3"/>
        <v>0</v>
      </c>
      <c r="K237" s="26"/>
      <c r="L237" s="7"/>
      <c r="M237" s="7"/>
      <c r="N237" s="7"/>
      <c r="O237" s="7"/>
      <c r="P237" s="27"/>
      <c r="Q237" s="23"/>
      <c r="R237" s="13"/>
      <c r="S237" s="29"/>
    </row>
    <row r="238" spans="1:19" x14ac:dyDescent="0.3">
      <c r="A238" s="20">
        <v>234</v>
      </c>
      <c r="B238" s="7"/>
      <c r="C238" s="49" t="s">
        <v>636</v>
      </c>
      <c r="D238" s="52" t="s">
        <v>270</v>
      </c>
      <c r="E238" s="40">
        <v>1</v>
      </c>
      <c r="F238" s="41" t="s">
        <v>24</v>
      </c>
      <c r="G238" s="7"/>
      <c r="H238" s="7"/>
      <c r="I238" s="7"/>
      <c r="J238" s="32">
        <f t="shared" si="3"/>
        <v>0</v>
      </c>
      <c r="K238" s="26"/>
      <c r="L238" s="7"/>
      <c r="M238" s="7"/>
      <c r="N238" s="7"/>
      <c r="O238" s="7"/>
      <c r="P238" s="27"/>
      <c r="Q238" s="23"/>
      <c r="R238" s="13"/>
      <c r="S238" s="29"/>
    </row>
    <row r="239" spans="1:19" x14ac:dyDescent="0.3">
      <c r="A239" s="20">
        <v>235</v>
      </c>
      <c r="B239" s="7"/>
      <c r="C239" s="49" t="s">
        <v>637</v>
      </c>
      <c r="D239" s="52" t="s">
        <v>271</v>
      </c>
      <c r="E239" s="40">
        <v>1</v>
      </c>
      <c r="F239" s="41" t="s">
        <v>24</v>
      </c>
      <c r="G239" s="7"/>
      <c r="H239" s="7"/>
      <c r="I239" s="7"/>
      <c r="J239" s="32">
        <f t="shared" si="3"/>
        <v>0</v>
      </c>
      <c r="K239" s="26"/>
      <c r="L239" s="7"/>
      <c r="M239" s="7"/>
      <c r="N239" s="7"/>
      <c r="O239" s="7"/>
      <c r="P239" s="27"/>
      <c r="Q239" s="23"/>
      <c r="R239" s="13"/>
      <c r="S239" s="29"/>
    </row>
    <row r="240" spans="1:19" x14ac:dyDescent="0.3">
      <c r="A240" s="20">
        <v>236</v>
      </c>
      <c r="B240" s="7"/>
      <c r="C240" s="52" t="s">
        <v>638</v>
      </c>
      <c r="D240" s="52" t="s">
        <v>639</v>
      </c>
      <c r="E240" s="40">
        <v>3</v>
      </c>
      <c r="F240" s="61" t="s">
        <v>831</v>
      </c>
      <c r="G240" s="7"/>
      <c r="H240" s="7"/>
      <c r="I240" s="7"/>
      <c r="J240" s="32">
        <f t="shared" si="3"/>
        <v>0</v>
      </c>
      <c r="K240" s="26"/>
      <c r="L240" s="7"/>
      <c r="M240" s="7"/>
      <c r="N240" s="7"/>
      <c r="O240" s="7"/>
      <c r="P240" s="27"/>
      <c r="Q240" s="23"/>
      <c r="R240" s="13"/>
      <c r="S240" s="29"/>
    </row>
    <row r="241" spans="1:19" ht="27.6" x14ac:dyDescent="0.3">
      <c r="A241" s="20">
        <v>237</v>
      </c>
      <c r="B241" s="7"/>
      <c r="C241" s="49" t="s">
        <v>640</v>
      </c>
      <c r="D241" s="52" t="s">
        <v>272</v>
      </c>
      <c r="E241" s="40">
        <v>1</v>
      </c>
      <c r="F241" s="41" t="s">
        <v>24</v>
      </c>
      <c r="G241" s="7"/>
      <c r="H241" s="7"/>
      <c r="I241" s="7"/>
      <c r="J241" s="32">
        <f t="shared" si="3"/>
        <v>0</v>
      </c>
      <c r="K241" s="26"/>
      <c r="L241" s="7"/>
      <c r="M241" s="7"/>
      <c r="N241" s="7"/>
      <c r="O241" s="7"/>
      <c r="P241" s="27"/>
      <c r="Q241" s="23"/>
      <c r="R241" s="13"/>
      <c r="S241" s="29"/>
    </row>
    <row r="242" spans="1:19" ht="27.6" x14ac:dyDescent="0.3">
      <c r="A242" s="20">
        <v>238</v>
      </c>
      <c r="B242" s="7"/>
      <c r="C242" s="49" t="s">
        <v>641</v>
      </c>
      <c r="D242" s="52" t="s">
        <v>273</v>
      </c>
      <c r="E242" s="40">
        <v>1</v>
      </c>
      <c r="F242" s="41" t="s">
        <v>24</v>
      </c>
      <c r="G242" s="7"/>
      <c r="H242" s="7"/>
      <c r="I242" s="7"/>
      <c r="J242" s="32">
        <f t="shared" si="3"/>
        <v>0</v>
      </c>
      <c r="K242" s="26"/>
      <c r="L242" s="7"/>
      <c r="M242" s="7"/>
      <c r="N242" s="7"/>
      <c r="O242" s="7"/>
      <c r="P242" s="27"/>
      <c r="Q242" s="23"/>
      <c r="R242" s="13"/>
      <c r="S242" s="29"/>
    </row>
    <row r="243" spans="1:19" x14ac:dyDescent="0.3">
      <c r="A243" s="20">
        <v>239</v>
      </c>
      <c r="B243" s="7"/>
      <c r="C243" s="49" t="s">
        <v>642</v>
      </c>
      <c r="D243" s="52" t="s">
        <v>274</v>
      </c>
      <c r="E243" s="40">
        <v>1</v>
      </c>
      <c r="F243" s="41" t="s">
        <v>24</v>
      </c>
      <c r="G243" s="7"/>
      <c r="H243" s="7"/>
      <c r="I243" s="7"/>
      <c r="J243" s="32">
        <f t="shared" si="3"/>
        <v>0</v>
      </c>
      <c r="K243" s="26"/>
      <c r="L243" s="7"/>
      <c r="M243" s="7"/>
      <c r="N243" s="7"/>
      <c r="O243" s="7"/>
      <c r="P243" s="27"/>
      <c r="Q243" s="23"/>
      <c r="R243" s="13"/>
      <c r="S243" s="29"/>
    </row>
    <row r="244" spans="1:19" ht="27.6" x14ac:dyDescent="0.3">
      <c r="A244" s="20">
        <v>240</v>
      </c>
      <c r="B244" s="7"/>
      <c r="C244" s="49" t="s">
        <v>643</v>
      </c>
      <c r="D244" s="52" t="s">
        <v>275</v>
      </c>
      <c r="E244" s="40">
        <v>1</v>
      </c>
      <c r="F244" s="41" t="s">
        <v>24</v>
      </c>
      <c r="G244" s="7"/>
      <c r="H244" s="7"/>
      <c r="I244" s="7"/>
      <c r="J244" s="32">
        <f t="shared" si="3"/>
        <v>0</v>
      </c>
      <c r="K244" s="26"/>
      <c r="L244" s="7"/>
      <c r="M244" s="7"/>
      <c r="N244" s="7"/>
      <c r="O244" s="7"/>
      <c r="P244" s="27"/>
      <c r="Q244" s="23"/>
      <c r="R244" s="13"/>
      <c r="S244" s="29"/>
    </row>
    <row r="245" spans="1:19" ht="27.6" x14ac:dyDescent="0.3">
      <c r="A245" s="20">
        <v>241</v>
      </c>
      <c r="B245" s="7"/>
      <c r="C245" s="49" t="s">
        <v>644</v>
      </c>
      <c r="D245" s="52" t="s">
        <v>276</v>
      </c>
      <c r="E245" s="40">
        <v>1</v>
      </c>
      <c r="F245" s="41" t="s">
        <v>24</v>
      </c>
      <c r="G245" s="7"/>
      <c r="H245" s="7"/>
      <c r="I245" s="7"/>
      <c r="J245" s="32">
        <f t="shared" si="3"/>
        <v>0</v>
      </c>
      <c r="K245" s="26"/>
      <c r="L245" s="7"/>
      <c r="M245" s="7"/>
      <c r="N245" s="7"/>
      <c r="O245" s="7"/>
      <c r="P245" s="27"/>
      <c r="Q245" s="23"/>
      <c r="R245" s="13"/>
      <c r="S245" s="29"/>
    </row>
    <row r="246" spans="1:19" ht="55.2" x14ac:dyDescent="0.3">
      <c r="A246" s="20">
        <v>242</v>
      </c>
      <c r="B246" s="7"/>
      <c r="C246" s="49" t="s">
        <v>645</v>
      </c>
      <c r="D246" s="52" t="s">
        <v>277</v>
      </c>
      <c r="E246" s="40">
        <v>1</v>
      </c>
      <c r="F246" s="41" t="s">
        <v>24</v>
      </c>
      <c r="G246" s="7"/>
      <c r="H246" s="7"/>
      <c r="I246" s="7"/>
      <c r="J246" s="32">
        <f t="shared" si="3"/>
        <v>0</v>
      </c>
      <c r="K246" s="26"/>
      <c r="L246" s="7"/>
      <c r="M246" s="7"/>
      <c r="N246" s="7"/>
      <c r="O246" s="7"/>
      <c r="P246" s="27"/>
      <c r="Q246" s="23"/>
      <c r="R246" s="13"/>
      <c r="S246" s="29"/>
    </row>
    <row r="247" spans="1:19" x14ac:dyDescent="0.3">
      <c r="A247" s="20">
        <v>243</v>
      </c>
      <c r="B247" s="7"/>
      <c r="C247" s="49" t="s">
        <v>278</v>
      </c>
      <c r="D247" s="52" t="s">
        <v>279</v>
      </c>
      <c r="E247" s="40">
        <v>1</v>
      </c>
      <c r="F247" s="41" t="s">
        <v>24</v>
      </c>
      <c r="G247" s="7"/>
      <c r="H247" s="7"/>
      <c r="I247" s="7"/>
      <c r="J247" s="32">
        <f t="shared" si="3"/>
        <v>0</v>
      </c>
      <c r="K247" s="26"/>
      <c r="L247" s="7"/>
      <c r="M247" s="7"/>
      <c r="N247" s="7"/>
      <c r="O247" s="7"/>
      <c r="P247" s="27"/>
      <c r="Q247" s="23"/>
      <c r="R247" s="13"/>
      <c r="S247" s="29"/>
    </row>
    <row r="248" spans="1:19" ht="27.6" x14ac:dyDescent="0.3">
      <c r="A248" s="20">
        <v>244</v>
      </c>
      <c r="B248" s="7"/>
      <c r="C248" s="52" t="s">
        <v>280</v>
      </c>
      <c r="D248" s="49" t="s">
        <v>281</v>
      </c>
      <c r="E248" s="40">
        <v>1</v>
      </c>
      <c r="F248" s="41" t="s">
        <v>24</v>
      </c>
      <c r="G248" s="7"/>
      <c r="H248" s="7"/>
      <c r="I248" s="7"/>
      <c r="J248" s="32">
        <f t="shared" si="3"/>
        <v>0</v>
      </c>
      <c r="K248" s="26"/>
      <c r="L248" s="7"/>
      <c r="M248" s="7"/>
      <c r="N248" s="7"/>
      <c r="O248" s="7"/>
      <c r="P248" s="27"/>
      <c r="Q248" s="23"/>
      <c r="R248" s="13"/>
      <c r="S248" s="29"/>
    </row>
    <row r="249" spans="1:19" x14ac:dyDescent="0.3">
      <c r="A249" s="20">
        <v>245</v>
      </c>
      <c r="B249" s="7"/>
      <c r="C249" s="49" t="s">
        <v>646</v>
      </c>
      <c r="D249" s="52" t="s">
        <v>282</v>
      </c>
      <c r="E249" s="40">
        <v>3</v>
      </c>
      <c r="F249" s="41" t="s">
        <v>24</v>
      </c>
      <c r="G249" s="7"/>
      <c r="H249" s="7"/>
      <c r="I249" s="7"/>
      <c r="J249" s="32">
        <f t="shared" si="3"/>
        <v>0</v>
      </c>
      <c r="K249" s="26"/>
      <c r="L249" s="7"/>
      <c r="M249" s="7"/>
      <c r="N249" s="7"/>
      <c r="O249" s="7"/>
      <c r="P249" s="27"/>
      <c r="Q249" s="23"/>
      <c r="R249" s="13"/>
      <c r="S249" s="29"/>
    </row>
    <row r="250" spans="1:19" x14ac:dyDescent="0.3">
      <c r="A250" s="20">
        <v>246</v>
      </c>
      <c r="B250" s="7"/>
      <c r="C250" s="49" t="s">
        <v>647</v>
      </c>
      <c r="D250" s="52" t="s">
        <v>283</v>
      </c>
      <c r="E250" s="40">
        <v>1</v>
      </c>
      <c r="F250" s="41" t="s">
        <v>24</v>
      </c>
      <c r="G250" s="7"/>
      <c r="H250" s="7"/>
      <c r="I250" s="7"/>
      <c r="J250" s="32">
        <f t="shared" si="3"/>
        <v>0</v>
      </c>
      <c r="K250" s="26"/>
      <c r="L250" s="7"/>
      <c r="M250" s="7"/>
      <c r="N250" s="7"/>
      <c r="O250" s="7"/>
      <c r="P250" s="27"/>
      <c r="Q250" s="23"/>
      <c r="R250" s="13"/>
      <c r="S250" s="29"/>
    </row>
    <row r="251" spans="1:19" x14ac:dyDescent="0.3">
      <c r="A251" s="20">
        <v>247</v>
      </c>
      <c r="B251" s="7"/>
      <c r="C251" s="49" t="s">
        <v>648</v>
      </c>
      <c r="D251" s="52" t="s">
        <v>284</v>
      </c>
      <c r="E251" s="40">
        <v>1</v>
      </c>
      <c r="F251" s="41" t="s">
        <v>24</v>
      </c>
      <c r="G251" s="7"/>
      <c r="H251" s="7"/>
      <c r="I251" s="7"/>
      <c r="J251" s="32">
        <f t="shared" si="3"/>
        <v>0</v>
      </c>
      <c r="K251" s="26"/>
      <c r="L251" s="7"/>
      <c r="M251" s="7"/>
      <c r="N251" s="7"/>
      <c r="O251" s="7"/>
      <c r="P251" s="27"/>
      <c r="Q251" s="23"/>
      <c r="R251" s="13"/>
      <c r="S251" s="29"/>
    </row>
    <row r="252" spans="1:19" ht="27.6" x14ac:dyDescent="0.3">
      <c r="A252" s="20">
        <v>248</v>
      </c>
      <c r="B252" s="7"/>
      <c r="C252" s="52" t="s">
        <v>285</v>
      </c>
      <c r="D252" s="52" t="s">
        <v>286</v>
      </c>
      <c r="E252" s="40">
        <v>10</v>
      </c>
      <c r="F252" s="41" t="s">
        <v>24</v>
      </c>
      <c r="G252" s="7"/>
      <c r="H252" s="7"/>
      <c r="I252" s="7"/>
      <c r="J252" s="32">
        <f t="shared" si="3"/>
        <v>0</v>
      </c>
      <c r="K252" s="26"/>
      <c r="L252" s="7"/>
      <c r="M252" s="7"/>
      <c r="N252" s="7"/>
      <c r="O252" s="7"/>
      <c r="P252" s="27"/>
      <c r="Q252" s="23"/>
      <c r="R252" s="13"/>
      <c r="S252" s="29"/>
    </row>
    <row r="253" spans="1:19" ht="27.6" x14ac:dyDescent="0.3">
      <c r="A253" s="20">
        <v>249</v>
      </c>
      <c r="B253" s="7"/>
      <c r="C253" s="52" t="s">
        <v>287</v>
      </c>
      <c r="D253" s="52" t="s">
        <v>288</v>
      </c>
      <c r="E253" s="40">
        <v>10</v>
      </c>
      <c r="F253" s="41" t="s">
        <v>24</v>
      </c>
      <c r="G253" s="7"/>
      <c r="H253" s="7"/>
      <c r="I253" s="7"/>
      <c r="J253" s="32">
        <f t="shared" si="3"/>
        <v>0</v>
      </c>
      <c r="K253" s="26"/>
      <c r="L253" s="7"/>
      <c r="M253" s="7"/>
      <c r="N253" s="7"/>
      <c r="O253" s="7"/>
      <c r="P253" s="27"/>
      <c r="Q253" s="23"/>
      <c r="R253" s="13"/>
      <c r="S253" s="29"/>
    </row>
    <row r="254" spans="1:19" ht="27.6" x14ac:dyDescent="0.3">
      <c r="A254" s="20">
        <v>250</v>
      </c>
      <c r="B254" s="7"/>
      <c r="C254" s="52" t="s">
        <v>289</v>
      </c>
      <c r="D254" s="52" t="s">
        <v>290</v>
      </c>
      <c r="E254" s="40">
        <v>20</v>
      </c>
      <c r="F254" s="41" t="s">
        <v>24</v>
      </c>
      <c r="G254" s="7"/>
      <c r="H254" s="7"/>
      <c r="I254" s="7"/>
      <c r="J254" s="32">
        <f t="shared" si="3"/>
        <v>0</v>
      </c>
      <c r="K254" s="26"/>
      <c r="L254" s="7"/>
      <c r="M254" s="7"/>
      <c r="N254" s="7"/>
      <c r="O254" s="7"/>
      <c r="P254" s="27"/>
      <c r="Q254" s="23"/>
      <c r="R254" s="13"/>
      <c r="S254" s="29"/>
    </row>
    <row r="255" spans="1:19" ht="27.6" x14ac:dyDescent="0.3">
      <c r="A255" s="20">
        <v>251</v>
      </c>
      <c r="B255" s="7"/>
      <c r="C255" s="52" t="s">
        <v>291</v>
      </c>
      <c r="D255" s="52" t="s">
        <v>292</v>
      </c>
      <c r="E255" s="40">
        <v>30</v>
      </c>
      <c r="F255" s="41" t="s">
        <v>24</v>
      </c>
      <c r="G255" s="7"/>
      <c r="H255" s="7"/>
      <c r="I255" s="7"/>
      <c r="J255" s="32">
        <f t="shared" si="3"/>
        <v>0</v>
      </c>
      <c r="K255" s="26"/>
      <c r="L255" s="7"/>
      <c r="M255" s="7"/>
      <c r="N255" s="7"/>
      <c r="O255" s="7"/>
      <c r="P255" s="27"/>
      <c r="Q255" s="23"/>
      <c r="R255" s="13"/>
      <c r="S255" s="29"/>
    </row>
    <row r="256" spans="1:19" ht="27.6" x14ac:dyDescent="0.3">
      <c r="A256" s="20">
        <v>252</v>
      </c>
      <c r="B256" s="7"/>
      <c r="C256" s="52" t="s">
        <v>293</v>
      </c>
      <c r="D256" s="52" t="s">
        <v>294</v>
      </c>
      <c r="E256" s="40">
        <v>30</v>
      </c>
      <c r="F256" s="41" t="s">
        <v>24</v>
      </c>
      <c r="G256" s="7"/>
      <c r="H256" s="7"/>
      <c r="I256" s="7"/>
      <c r="J256" s="32">
        <f t="shared" si="3"/>
        <v>0</v>
      </c>
      <c r="K256" s="26"/>
      <c r="L256" s="7"/>
      <c r="M256" s="7"/>
      <c r="N256" s="7"/>
      <c r="O256" s="7"/>
      <c r="P256" s="27"/>
      <c r="Q256" s="23"/>
      <c r="R256" s="13"/>
      <c r="S256" s="29"/>
    </row>
    <row r="257" spans="1:19" ht="45" customHeight="1" x14ac:dyDescent="0.3">
      <c r="A257" s="20">
        <v>253</v>
      </c>
      <c r="B257" s="7"/>
      <c r="C257" s="52" t="s">
        <v>295</v>
      </c>
      <c r="D257" s="52" t="s">
        <v>296</v>
      </c>
      <c r="E257" s="40">
        <v>30</v>
      </c>
      <c r="F257" s="41" t="s">
        <v>24</v>
      </c>
      <c r="G257" s="7"/>
      <c r="H257" s="7"/>
      <c r="I257" s="7"/>
      <c r="J257" s="32">
        <f t="shared" si="3"/>
        <v>0</v>
      </c>
      <c r="K257" s="26"/>
      <c r="L257" s="7"/>
      <c r="M257" s="7"/>
      <c r="N257" s="7"/>
      <c r="O257" s="7"/>
      <c r="P257" s="27"/>
      <c r="Q257" s="23"/>
      <c r="R257" s="13"/>
      <c r="S257" s="29"/>
    </row>
    <row r="258" spans="1:19" ht="27.6" x14ac:dyDescent="0.3">
      <c r="A258" s="20">
        <v>254</v>
      </c>
      <c r="B258" s="7"/>
      <c r="C258" s="49" t="s">
        <v>297</v>
      </c>
      <c r="D258" s="52" t="s">
        <v>298</v>
      </c>
      <c r="E258" s="40">
        <v>20</v>
      </c>
      <c r="F258" s="41" t="s">
        <v>24</v>
      </c>
      <c r="G258" s="7"/>
      <c r="H258" s="7"/>
      <c r="I258" s="7"/>
      <c r="J258" s="32">
        <f t="shared" si="3"/>
        <v>0</v>
      </c>
      <c r="K258" s="26"/>
      <c r="L258" s="7"/>
      <c r="M258" s="7"/>
      <c r="N258" s="7"/>
      <c r="O258" s="7"/>
      <c r="P258" s="27"/>
      <c r="Q258" s="23"/>
      <c r="R258" s="13"/>
      <c r="S258" s="29"/>
    </row>
    <row r="259" spans="1:19" ht="27.6" x14ac:dyDescent="0.3">
      <c r="A259" s="20">
        <v>255</v>
      </c>
      <c r="B259" s="7"/>
      <c r="C259" s="49" t="s">
        <v>299</v>
      </c>
      <c r="D259" s="52" t="s">
        <v>300</v>
      </c>
      <c r="E259" s="40">
        <v>30</v>
      </c>
      <c r="F259" s="41" t="s">
        <v>24</v>
      </c>
      <c r="G259" s="7"/>
      <c r="H259" s="7"/>
      <c r="I259" s="7"/>
      <c r="J259" s="32">
        <f t="shared" si="3"/>
        <v>0</v>
      </c>
      <c r="K259" s="26"/>
      <c r="L259" s="7"/>
      <c r="M259" s="7"/>
      <c r="N259" s="7"/>
      <c r="O259" s="7"/>
      <c r="P259" s="27"/>
      <c r="Q259" s="23"/>
      <c r="R259" s="13"/>
      <c r="S259" s="29"/>
    </row>
    <row r="260" spans="1:19" ht="69" x14ac:dyDescent="0.3">
      <c r="A260" s="20">
        <v>256</v>
      </c>
      <c r="B260" s="7"/>
      <c r="C260" s="49" t="s">
        <v>301</v>
      </c>
      <c r="D260" s="52" t="s">
        <v>302</v>
      </c>
      <c r="E260" s="40">
        <v>30</v>
      </c>
      <c r="F260" s="41" t="s">
        <v>24</v>
      </c>
      <c r="G260" s="7"/>
      <c r="H260" s="7"/>
      <c r="I260" s="7"/>
      <c r="J260" s="32">
        <f t="shared" si="3"/>
        <v>0</v>
      </c>
      <c r="K260" s="26"/>
      <c r="L260" s="7"/>
      <c r="M260" s="7"/>
      <c r="N260" s="7"/>
      <c r="O260" s="7"/>
      <c r="P260" s="27"/>
      <c r="Q260" s="23"/>
      <c r="R260" s="13"/>
      <c r="S260" s="29"/>
    </row>
    <row r="261" spans="1:19" ht="55.2" x14ac:dyDescent="0.3">
      <c r="A261" s="20">
        <v>257</v>
      </c>
      <c r="B261" s="7"/>
      <c r="C261" s="49" t="s">
        <v>303</v>
      </c>
      <c r="D261" s="52" t="s">
        <v>304</v>
      </c>
      <c r="E261" s="40">
        <v>20</v>
      </c>
      <c r="F261" s="41" t="s">
        <v>24</v>
      </c>
      <c r="G261" s="7"/>
      <c r="H261" s="7"/>
      <c r="I261" s="7"/>
      <c r="J261" s="32">
        <f t="shared" si="3"/>
        <v>0</v>
      </c>
      <c r="K261" s="26"/>
      <c r="L261" s="7"/>
      <c r="M261" s="7"/>
      <c r="N261" s="7"/>
      <c r="O261" s="7"/>
      <c r="P261" s="27"/>
      <c r="Q261" s="23"/>
      <c r="R261" s="13"/>
      <c r="S261" s="29"/>
    </row>
    <row r="262" spans="1:19" ht="27.6" x14ac:dyDescent="0.3">
      <c r="A262" s="20">
        <v>258</v>
      </c>
      <c r="B262" s="7"/>
      <c r="C262" s="49" t="s">
        <v>305</v>
      </c>
      <c r="D262" s="52" t="s">
        <v>306</v>
      </c>
      <c r="E262" s="40">
        <v>5</v>
      </c>
      <c r="F262" s="41" t="s">
        <v>24</v>
      </c>
      <c r="G262" s="7"/>
      <c r="H262" s="7"/>
      <c r="I262" s="7"/>
      <c r="J262" s="32">
        <f t="shared" ref="J262:J284" si="4">ROUND(E262*I262,2)</f>
        <v>0</v>
      </c>
      <c r="K262" s="26"/>
      <c r="L262" s="7"/>
      <c r="M262" s="7"/>
      <c r="N262" s="7"/>
      <c r="O262" s="7"/>
      <c r="P262" s="27"/>
      <c r="Q262" s="23"/>
      <c r="R262" s="13"/>
      <c r="S262" s="29"/>
    </row>
    <row r="263" spans="1:19" ht="41.4" x14ac:dyDescent="0.3">
      <c r="A263" s="20">
        <v>259</v>
      </c>
      <c r="B263" s="7"/>
      <c r="C263" s="49" t="s">
        <v>307</v>
      </c>
      <c r="D263" s="52" t="s">
        <v>308</v>
      </c>
      <c r="E263" s="40">
        <v>20</v>
      </c>
      <c r="F263" s="61" t="s">
        <v>831</v>
      </c>
      <c r="G263" s="7"/>
      <c r="H263" s="7"/>
      <c r="I263" s="7"/>
      <c r="J263" s="32">
        <f t="shared" si="4"/>
        <v>0</v>
      </c>
      <c r="K263" s="26"/>
      <c r="L263" s="7"/>
      <c r="M263" s="7"/>
      <c r="N263" s="7"/>
      <c r="O263" s="7"/>
      <c r="P263" s="27"/>
      <c r="Q263" s="23"/>
      <c r="R263" s="13"/>
      <c r="S263" s="29"/>
    </row>
    <row r="264" spans="1:19" x14ac:dyDescent="0.3">
      <c r="A264" s="20">
        <v>260</v>
      </c>
      <c r="B264" s="7"/>
      <c r="C264" s="52" t="s">
        <v>309</v>
      </c>
      <c r="D264" s="52" t="s">
        <v>310</v>
      </c>
      <c r="E264" s="40">
        <v>5</v>
      </c>
      <c r="F264" s="41" t="s">
        <v>24</v>
      </c>
      <c r="G264" s="7"/>
      <c r="H264" s="7"/>
      <c r="I264" s="7"/>
      <c r="J264" s="32">
        <f t="shared" si="4"/>
        <v>0</v>
      </c>
      <c r="K264" s="26"/>
      <c r="L264" s="7"/>
      <c r="M264" s="7"/>
      <c r="N264" s="7"/>
      <c r="O264" s="7"/>
      <c r="P264" s="27"/>
      <c r="Q264" s="23"/>
      <c r="R264" s="13"/>
      <c r="S264" s="29"/>
    </row>
    <row r="265" spans="1:19" x14ac:dyDescent="0.3">
      <c r="A265" s="20">
        <v>261</v>
      </c>
      <c r="B265" s="7"/>
      <c r="C265" s="52" t="s">
        <v>311</v>
      </c>
      <c r="D265" s="52" t="s">
        <v>312</v>
      </c>
      <c r="E265" s="40">
        <v>5</v>
      </c>
      <c r="F265" s="41" t="s">
        <v>24</v>
      </c>
      <c r="G265" s="7"/>
      <c r="H265" s="7"/>
      <c r="I265" s="7"/>
      <c r="J265" s="32">
        <f t="shared" si="4"/>
        <v>0</v>
      </c>
      <c r="K265" s="26"/>
      <c r="L265" s="7"/>
      <c r="M265" s="7"/>
      <c r="N265" s="7"/>
      <c r="O265" s="7"/>
      <c r="P265" s="27"/>
      <c r="Q265" s="23"/>
      <c r="R265" s="13"/>
      <c r="S265" s="29"/>
    </row>
    <row r="266" spans="1:19" x14ac:dyDescent="0.3">
      <c r="A266" s="20">
        <v>262</v>
      </c>
      <c r="B266" s="7"/>
      <c r="C266" s="52" t="s">
        <v>313</v>
      </c>
      <c r="D266" s="52" t="s">
        <v>314</v>
      </c>
      <c r="E266" s="40">
        <v>5</v>
      </c>
      <c r="F266" s="41" t="s">
        <v>24</v>
      </c>
      <c r="G266" s="7"/>
      <c r="H266" s="7"/>
      <c r="I266" s="7"/>
      <c r="J266" s="32">
        <f t="shared" si="4"/>
        <v>0</v>
      </c>
      <c r="K266" s="26"/>
      <c r="L266" s="7"/>
      <c r="M266" s="7"/>
      <c r="N266" s="7"/>
      <c r="O266" s="7"/>
      <c r="P266" s="27"/>
      <c r="Q266" s="23"/>
      <c r="R266" s="13"/>
      <c r="S266" s="29"/>
    </row>
    <row r="267" spans="1:19" x14ac:dyDescent="0.3">
      <c r="A267" s="20">
        <v>263</v>
      </c>
      <c r="B267" s="7"/>
      <c r="C267" s="52" t="s">
        <v>315</v>
      </c>
      <c r="D267" s="52" t="s">
        <v>316</v>
      </c>
      <c r="E267" s="40">
        <v>3</v>
      </c>
      <c r="F267" s="41" t="s">
        <v>24</v>
      </c>
      <c r="G267" s="7"/>
      <c r="H267" s="7"/>
      <c r="I267" s="7"/>
      <c r="J267" s="32">
        <f t="shared" si="4"/>
        <v>0</v>
      </c>
      <c r="K267" s="26"/>
      <c r="L267" s="7"/>
      <c r="M267" s="7"/>
      <c r="N267" s="7"/>
      <c r="O267" s="7"/>
      <c r="P267" s="27"/>
      <c r="Q267" s="23"/>
      <c r="R267" s="13"/>
      <c r="S267" s="29"/>
    </row>
    <row r="268" spans="1:19" x14ac:dyDescent="0.3">
      <c r="A268" s="20">
        <v>264</v>
      </c>
      <c r="B268" s="7"/>
      <c r="C268" s="52" t="s">
        <v>317</v>
      </c>
      <c r="D268" s="52" t="s">
        <v>318</v>
      </c>
      <c r="E268" s="40">
        <v>1</v>
      </c>
      <c r="F268" s="41" t="s">
        <v>24</v>
      </c>
      <c r="G268" s="7"/>
      <c r="H268" s="7"/>
      <c r="I268" s="7"/>
      <c r="J268" s="32">
        <f t="shared" si="4"/>
        <v>0</v>
      </c>
      <c r="K268" s="26"/>
      <c r="L268" s="7"/>
      <c r="M268" s="7"/>
      <c r="N268" s="7"/>
      <c r="O268" s="7"/>
      <c r="P268" s="27"/>
      <c r="Q268" s="23"/>
      <c r="R268" s="13"/>
      <c r="S268" s="29"/>
    </row>
    <row r="269" spans="1:19" x14ac:dyDescent="0.3">
      <c r="A269" s="20">
        <v>265</v>
      </c>
      <c r="B269" s="7"/>
      <c r="C269" s="52" t="s">
        <v>319</v>
      </c>
      <c r="D269" s="52" t="s">
        <v>320</v>
      </c>
      <c r="E269" s="40">
        <v>1</v>
      </c>
      <c r="F269" s="41" t="s">
        <v>24</v>
      </c>
      <c r="G269" s="7"/>
      <c r="H269" s="7"/>
      <c r="I269" s="7"/>
      <c r="J269" s="32">
        <f t="shared" si="4"/>
        <v>0</v>
      </c>
      <c r="K269" s="26"/>
      <c r="L269" s="7"/>
      <c r="M269" s="7"/>
      <c r="N269" s="7"/>
      <c r="O269" s="7"/>
      <c r="P269" s="27"/>
      <c r="Q269" s="23"/>
      <c r="R269" s="13"/>
      <c r="S269" s="29"/>
    </row>
    <row r="270" spans="1:19" x14ac:dyDescent="0.3">
      <c r="A270" s="20">
        <v>266</v>
      </c>
      <c r="B270" s="7"/>
      <c r="C270" s="49" t="s">
        <v>321</v>
      </c>
      <c r="D270" s="52" t="s">
        <v>322</v>
      </c>
      <c r="E270" s="40">
        <v>1</v>
      </c>
      <c r="F270" s="41" t="s">
        <v>24</v>
      </c>
      <c r="G270" s="7"/>
      <c r="H270" s="7"/>
      <c r="I270" s="7"/>
      <c r="J270" s="32">
        <f t="shared" si="4"/>
        <v>0</v>
      </c>
      <c r="K270" s="26"/>
      <c r="L270" s="7"/>
      <c r="M270" s="7"/>
      <c r="N270" s="7"/>
      <c r="O270" s="7"/>
      <c r="P270" s="27"/>
      <c r="Q270" s="23"/>
      <c r="R270" s="13"/>
      <c r="S270" s="29"/>
    </row>
    <row r="271" spans="1:19" x14ac:dyDescent="0.3">
      <c r="A271" s="20">
        <v>267</v>
      </c>
      <c r="B271" s="7"/>
      <c r="C271" s="49" t="s">
        <v>323</v>
      </c>
      <c r="D271" s="52" t="s">
        <v>324</v>
      </c>
      <c r="E271" s="40">
        <v>1</v>
      </c>
      <c r="F271" s="41" t="s">
        <v>24</v>
      </c>
      <c r="G271" s="7"/>
      <c r="H271" s="7"/>
      <c r="I271" s="7"/>
      <c r="J271" s="32">
        <f t="shared" si="4"/>
        <v>0</v>
      </c>
      <c r="K271" s="26"/>
      <c r="L271" s="7"/>
      <c r="M271" s="7"/>
      <c r="N271" s="7"/>
      <c r="O271" s="7"/>
      <c r="P271" s="27"/>
      <c r="Q271" s="23"/>
      <c r="R271" s="13"/>
      <c r="S271" s="29"/>
    </row>
    <row r="272" spans="1:19" x14ac:dyDescent="0.3">
      <c r="A272" s="20">
        <v>268</v>
      </c>
      <c r="B272" s="7"/>
      <c r="C272" s="49" t="s">
        <v>325</v>
      </c>
      <c r="D272" s="52" t="s">
        <v>326</v>
      </c>
      <c r="E272" s="40">
        <v>1</v>
      </c>
      <c r="F272" s="41" t="s">
        <v>24</v>
      </c>
      <c r="G272" s="7"/>
      <c r="H272" s="7"/>
      <c r="I272" s="7"/>
      <c r="J272" s="32">
        <f t="shared" si="4"/>
        <v>0</v>
      </c>
      <c r="K272" s="26"/>
      <c r="L272" s="7"/>
      <c r="M272" s="7"/>
      <c r="N272" s="7"/>
      <c r="O272" s="7"/>
      <c r="P272" s="27"/>
      <c r="Q272" s="23"/>
      <c r="R272" s="13"/>
      <c r="S272" s="29"/>
    </row>
    <row r="273" spans="1:19" x14ac:dyDescent="0.3">
      <c r="A273" s="20">
        <v>269</v>
      </c>
      <c r="B273" s="7"/>
      <c r="C273" s="52" t="s">
        <v>327</v>
      </c>
      <c r="D273" s="52" t="s">
        <v>328</v>
      </c>
      <c r="E273" s="40">
        <v>1</v>
      </c>
      <c r="F273" s="41" t="s">
        <v>24</v>
      </c>
      <c r="G273" s="7"/>
      <c r="H273" s="7"/>
      <c r="I273" s="7"/>
      <c r="J273" s="32">
        <f t="shared" si="4"/>
        <v>0</v>
      </c>
      <c r="K273" s="26"/>
      <c r="L273" s="7"/>
      <c r="M273" s="7"/>
      <c r="N273" s="7"/>
      <c r="O273" s="7"/>
      <c r="P273" s="27"/>
      <c r="Q273" s="23"/>
      <c r="R273" s="13"/>
      <c r="S273" s="29"/>
    </row>
    <row r="274" spans="1:19" x14ac:dyDescent="0.3">
      <c r="A274" s="20">
        <v>270</v>
      </c>
      <c r="B274" s="7"/>
      <c r="C274" s="52" t="s">
        <v>329</v>
      </c>
      <c r="D274" s="52" t="s">
        <v>330</v>
      </c>
      <c r="E274" s="40">
        <v>1</v>
      </c>
      <c r="F274" s="41" t="s">
        <v>24</v>
      </c>
      <c r="G274" s="7"/>
      <c r="H274" s="7"/>
      <c r="I274" s="7"/>
      <c r="J274" s="32">
        <f t="shared" si="4"/>
        <v>0</v>
      </c>
      <c r="K274" s="26"/>
      <c r="L274" s="7"/>
      <c r="M274" s="7"/>
      <c r="N274" s="7"/>
      <c r="O274" s="7"/>
      <c r="P274" s="27"/>
      <c r="Q274" s="23"/>
      <c r="R274" s="13"/>
      <c r="S274" s="29"/>
    </row>
    <row r="275" spans="1:19" x14ac:dyDescent="0.3">
      <c r="A275" s="20">
        <v>271</v>
      </c>
      <c r="B275" s="7"/>
      <c r="C275" s="52" t="s">
        <v>331</v>
      </c>
      <c r="D275" s="52" t="s">
        <v>332</v>
      </c>
      <c r="E275" s="40">
        <v>1</v>
      </c>
      <c r="F275" s="41" t="s">
        <v>24</v>
      </c>
      <c r="G275" s="7"/>
      <c r="H275" s="7"/>
      <c r="I275" s="7"/>
      <c r="J275" s="32">
        <f t="shared" si="4"/>
        <v>0</v>
      </c>
      <c r="K275" s="26"/>
      <c r="L275" s="7"/>
      <c r="M275" s="7"/>
      <c r="N275" s="7"/>
      <c r="O275" s="7"/>
      <c r="P275" s="27"/>
      <c r="Q275" s="23"/>
      <c r="R275" s="13"/>
      <c r="S275" s="29"/>
    </row>
    <row r="276" spans="1:19" x14ac:dyDescent="0.3">
      <c r="A276" s="20">
        <v>272</v>
      </c>
      <c r="B276" s="7"/>
      <c r="C276" s="49" t="s">
        <v>333</v>
      </c>
      <c r="D276" s="52" t="s">
        <v>451</v>
      </c>
      <c r="E276" s="40">
        <v>10</v>
      </c>
      <c r="F276" s="41" t="s">
        <v>24</v>
      </c>
      <c r="G276" s="7"/>
      <c r="H276" s="7"/>
      <c r="I276" s="7"/>
      <c r="J276" s="32">
        <f t="shared" si="4"/>
        <v>0</v>
      </c>
      <c r="K276" s="26"/>
      <c r="L276" s="7"/>
      <c r="M276" s="7"/>
      <c r="N276" s="7"/>
      <c r="O276" s="7"/>
      <c r="P276" s="27"/>
      <c r="Q276" s="23"/>
      <c r="R276" s="13"/>
      <c r="S276" s="29"/>
    </row>
    <row r="277" spans="1:19" ht="18.600000000000001" customHeight="1" x14ac:dyDescent="0.3">
      <c r="A277" s="20">
        <v>273</v>
      </c>
      <c r="B277" s="7"/>
      <c r="C277" s="49" t="s">
        <v>334</v>
      </c>
      <c r="D277" s="52" t="s">
        <v>450</v>
      </c>
      <c r="E277" s="40">
        <v>30</v>
      </c>
      <c r="F277" s="41" t="s">
        <v>24</v>
      </c>
      <c r="G277" s="7"/>
      <c r="H277" s="7"/>
      <c r="I277" s="7"/>
      <c r="J277" s="32">
        <f t="shared" si="4"/>
        <v>0</v>
      </c>
      <c r="K277" s="26"/>
      <c r="L277" s="7"/>
      <c r="M277" s="7"/>
      <c r="N277" s="7"/>
      <c r="O277" s="7"/>
      <c r="P277" s="27"/>
      <c r="Q277" s="23"/>
      <c r="R277" s="13"/>
      <c r="S277" s="29"/>
    </row>
    <row r="278" spans="1:19" ht="55.2" x14ac:dyDescent="0.3">
      <c r="A278" s="20">
        <v>274</v>
      </c>
      <c r="B278" s="7"/>
      <c r="C278" s="49" t="s">
        <v>335</v>
      </c>
      <c r="D278" s="55" t="s">
        <v>336</v>
      </c>
      <c r="E278" s="40">
        <v>1</v>
      </c>
      <c r="F278" s="41" t="s">
        <v>24</v>
      </c>
      <c r="G278" s="7"/>
      <c r="H278" s="7"/>
      <c r="I278" s="7"/>
      <c r="J278" s="32">
        <f t="shared" si="4"/>
        <v>0</v>
      </c>
      <c r="K278" s="26"/>
      <c r="L278" s="7"/>
      <c r="M278" s="7"/>
      <c r="N278" s="7"/>
      <c r="O278" s="7"/>
      <c r="P278" s="27"/>
      <c r="Q278" s="23"/>
      <c r="R278" s="13"/>
      <c r="S278" s="29"/>
    </row>
    <row r="279" spans="1:19" ht="41.4" x14ac:dyDescent="0.3">
      <c r="A279" s="20">
        <v>275</v>
      </c>
      <c r="B279" s="7"/>
      <c r="C279" s="49" t="s">
        <v>337</v>
      </c>
      <c r="D279" s="55" t="s">
        <v>338</v>
      </c>
      <c r="E279" s="40">
        <v>1</v>
      </c>
      <c r="F279" s="41" t="s">
        <v>24</v>
      </c>
      <c r="G279" s="7"/>
      <c r="H279" s="7"/>
      <c r="I279" s="7"/>
      <c r="J279" s="32">
        <f t="shared" si="4"/>
        <v>0</v>
      </c>
      <c r="K279" s="26"/>
      <c r="L279" s="7"/>
      <c r="M279" s="7"/>
      <c r="N279" s="7"/>
      <c r="O279" s="7"/>
      <c r="P279" s="27"/>
      <c r="Q279" s="23"/>
      <c r="R279" s="13"/>
      <c r="S279" s="29"/>
    </row>
    <row r="280" spans="1:19" ht="41.4" x14ac:dyDescent="0.3">
      <c r="A280" s="20">
        <v>276</v>
      </c>
      <c r="B280" s="7"/>
      <c r="C280" s="49" t="s">
        <v>339</v>
      </c>
      <c r="D280" s="55" t="s">
        <v>340</v>
      </c>
      <c r="E280" s="40">
        <v>1</v>
      </c>
      <c r="F280" s="41" t="s">
        <v>24</v>
      </c>
      <c r="G280" s="7"/>
      <c r="H280" s="7"/>
      <c r="I280" s="7"/>
      <c r="J280" s="32">
        <f t="shared" si="4"/>
        <v>0</v>
      </c>
      <c r="K280" s="26"/>
      <c r="L280" s="7"/>
      <c r="M280" s="7"/>
      <c r="N280" s="7"/>
      <c r="O280" s="7"/>
      <c r="P280" s="27"/>
      <c r="Q280" s="23"/>
      <c r="R280" s="13"/>
      <c r="S280" s="29"/>
    </row>
    <row r="281" spans="1:19" ht="27.6" x14ac:dyDescent="0.3">
      <c r="A281" s="20">
        <v>277</v>
      </c>
      <c r="B281" s="7"/>
      <c r="C281" s="66" t="s">
        <v>341</v>
      </c>
      <c r="D281" s="56" t="s">
        <v>342</v>
      </c>
      <c r="E281" s="40">
        <v>1</v>
      </c>
      <c r="F281" s="41" t="s">
        <v>24</v>
      </c>
      <c r="G281" s="7"/>
      <c r="H281" s="7"/>
      <c r="I281" s="7"/>
      <c r="J281" s="32">
        <f t="shared" si="4"/>
        <v>0</v>
      </c>
      <c r="K281" s="26"/>
      <c r="L281" s="7"/>
      <c r="M281" s="7"/>
      <c r="N281" s="7"/>
      <c r="O281" s="7"/>
      <c r="P281" s="27"/>
      <c r="Q281" s="23"/>
      <c r="R281" s="13"/>
      <c r="S281" s="29"/>
    </row>
    <row r="282" spans="1:19" ht="27.6" x14ac:dyDescent="0.3">
      <c r="A282" s="20">
        <v>278</v>
      </c>
      <c r="B282" s="7"/>
      <c r="C282" s="66" t="s">
        <v>343</v>
      </c>
      <c r="D282" s="56" t="s">
        <v>344</v>
      </c>
      <c r="E282" s="40">
        <v>1</v>
      </c>
      <c r="F282" s="41" t="s">
        <v>24</v>
      </c>
      <c r="G282" s="7"/>
      <c r="H282" s="7"/>
      <c r="I282" s="7"/>
      <c r="J282" s="32">
        <f t="shared" si="4"/>
        <v>0</v>
      </c>
      <c r="K282" s="26"/>
      <c r="L282" s="7"/>
      <c r="M282" s="7"/>
      <c r="N282" s="7"/>
      <c r="O282" s="7"/>
      <c r="P282" s="27"/>
      <c r="Q282" s="23"/>
      <c r="R282" s="13"/>
      <c r="S282" s="29"/>
    </row>
    <row r="283" spans="1:19" ht="41.4" x14ac:dyDescent="0.3">
      <c r="A283" s="20">
        <v>279</v>
      </c>
      <c r="B283" s="7"/>
      <c r="C283" s="66" t="s">
        <v>345</v>
      </c>
      <c r="D283" s="56" t="s">
        <v>346</v>
      </c>
      <c r="E283" s="40">
        <v>1</v>
      </c>
      <c r="F283" s="41" t="s">
        <v>24</v>
      </c>
      <c r="G283" s="7"/>
      <c r="H283" s="7"/>
      <c r="I283" s="7"/>
      <c r="J283" s="32">
        <f t="shared" si="4"/>
        <v>0</v>
      </c>
      <c r="K283" s="26"/>
      <c r="L283" s="7"/>
      <c r="M283" s="7"/>
      <c r="N283" s="7"/>
      <c r="O283" s="7"/>
      <c r="P283" s="27"/>
      <c r="Q283" s="23"/>
      <c r="R283" s="13"/>
      <c r="S283" s="29"/>
    </row>
    <row r="284" spans="1:19" ht="17.399999999999999" customHeight="1" x14ac:dyDescent="0.3">
      <c r="A284" s="20">
        <v>280</v>
      </c>
      <c r="B284" s="7"/>
      <c r="C284" s="49" t="s">
        <v>649</v>
      </c>
      <c r="D284" s="57" t="s">
        <v>650</v>
      </c>
      <c r="E284" s="40">
        <v>50</v>
      </c>
      <c r="F284" s="41" t="s">
        <v>24</v>
      </c>
      <c r="G284" s="7"/>
      <c r="H284" s="7"/>
      <c r="I284" s="7"/>
      <c r="J284" s="32">
        <f t="shared" si="4"/>
        <v>0</v>
      </c>
      <c r="K284" s="26"/>
      <c r="L284" s="7"/>
      <c r="M284" s="7"/>
      <c r="N284" s="7"/>
      <c r="O284" s="7"/>
      <c r="P284" s="27"/>
      <c r="Q284" s="23"/>
      <c r="R284" s="13"/>
      <c r="S284" s="29"/>
    </row>
    <row r="285" spans="1:19" ht="26.55" customHeight="1" x14ac:dyDescent="0.3">
      <c r="A285" s="21"/>
      <c r="B285" s="8"/>
      <c r="C285" s="71"/>
      <c r="D285" s="8"/>
      <c r="E285" s="91" t="s">
        <v>347</v>
      </c>
      <c r="F285" s="92"/>
      <c r="G285" s="93"/>
      <c r="H285" s="93"/>
      <c r="I285" s="94"/>
      <c r="J285" s="33">
        <f>SUM(J5:J284)</f>
        <v>0</v>
      </c>
      <c r="K285" s="95" t="s">
        <v>348</v>
      </c>
      <c r="L285" s="96"/>
      <c r="M285" s="96"/>
      <c r="N285" s="96"/>
      <c r="O285" s="96"/>
      <c r="P285" s="97"/>
      <c r="Q285" s="37" t="s">
        <v>349</v>
      </c>
      <c r="R285" s="5"/>
      <c r="S285" s="30"/>
    </row>
    <row r="286" spans="1:19" ht="14.55" customHeight="1" x14ac:dyDescent="0.3">
      <c r="A286" s="21"/>
      <c r="B286" s="8"/>
      <c r="C286" s="71"/>
      <c r="D286" s="8"/>
      <c r="E286" s="104" t="s">
        <v>350</v>
      </c>
      <c r="F286" s="105"/>
      <c r="G286" s="105"/>
      <c r="H286" s="42"/>
      <c r="I286" s="73" t="s">
        <v>351</v>
      </c>
      <c r="J286" s="33" t="e">
        <f>J285*I286</f>
        <v>#VALUE!</v>
      </c>
      <c r="K286" s="98"/>
      <c r="L286" s="99"/>
      <c r="M286" s="99"/>
      <c r="N286" s="99"/>
      <c r="O286" s="99"/>
      <c r="P286" s="100"/>
      <c r="Q286" s="85" t="s">
        <v>352</v>
      </c>
      <c r="R286" s="85"/>
      <c r="S286" s="106"/>
    </row>
    <row r="287" spans="1:19" ht="20.55" customHeight="1" x14ac:dyDescent="0.3">
      <c r="A287" s="21"/>
      <c r="B287" s="8"/>
      <c r="C287" s="71"/>
      <c r="D287" s="8"/>
      <c r="E287" s="107" t="s">
        <v>353</v>
      </c>
      <c r="F287" s="108"/>
      <c r="G287" s="108"/>
      <c r="H287" s="39"/>
      <c r="I287" s="38"/>
      <c r="J287" s="33" t="e">
        <f>J285+J286</f>
        <v>#VALUE!</v>
      </c>
      <c r="K287" s="98"/>
      <c r="L287" s="99"/>
      <c r="M287" s="99"/>
      <c r="N287" s="99"/>
      <c r="O287" s="99"/>
      <c r="P287" s="100"/>
      <c r="Q287" s="85"/>
      <c r="R287" s="85"/>
      <c r="S287" s="106"/>
    </row>
    <row r="288" spans="1:19" ht="7.05" customHeight="1" x14ac:dyDescent="0.3">
      <c r="A288" s="109" t="s">
        <v>354</v>
      </c>
      <c r="B288" s="110"/>
      <c r="C288" s="110"/>
      <c r="D288" s="110"/>
      <c r="E288" s="110"/>
      <c r="F288" s="110"/>
      <c r="G288" s="110"/>
      <c r="H288" s="110"/>
      <c r="I288" s="110"/>
      <c r="J288" s="110"/>
      <c r="K288" s="98"/>
      <c r="L288" s="99"/>
      <c r="M288" s="99"/>
      <c r="N288" s="99"/>
      <c r="O288" s="99"/>
      <c r="P288" s="100"/>
      <c r="Q288" s="85"/>
      <c r="R288" s="85"/>
      <c r="S288" s="106"/>
    </row>
    <row r="289" spans="1:19" ht="45" customHeight="1" x14ac:dyDescent="0.3">
      <c r="A289" s="109"/>
      <c r="B289" s="110"/>
      <c r="C289" s="110"/>
      <c r="D289" s="110"/>
      <c r="E289" s="110"/>
      <c r="F289" s="110"/>
      <c r="G289" s="110"/>
      <c r="H289" s="110"/>
      <c r="I289" s="110"/>
      <c r="J289" s="110"/>
      <c r="K289" s="98"/>
      <c r="L289" s="99"/>
      <c r="M289" s="99"/>
      <c r="N289" s="99"/>
      <c r="O289" s="99"/>
      <c r="P289" s="100"/>
      <c r="Q289" s="85"/>
      <c r="R289" s="85"/>
      <c r="S289" s="106"/>
    </row>
    <row r="290" spans="1:19" ht="31.05" customHeight="1" x14ac:dyDescent="0.3">
      <c r="A290" s="109"/>
      <c r="B290" s="110"/>
      <c r="C290" s="110"/>
      <c r="D290" s="110"/>
      <c r="E290" s="110"/>
      <c r="F290" s="110"/>
      <c r="G290" s="110"/>
      <c r="H290" s="110"/>
      <c r="I290" s="110"/>
      <c r="J290" s="110"/>
      <c r="K290" s="98"/>
      <c r="L290" s="99"/>
      <c r="M290" s="99"/>
      <c r="N290" s="99"/>
      <c r="O290" s="99"/>
      <c r="P290" s="100"/>
      <c r="Q290" s="85"/>
      <c r="R290" s="85"/>
      <c r="S290" s="106"/>
    </row>
    <row r="291" spans="1:19" ht="36.6" customHeight="1" thickBot="1" x14ac:dyDescent="0.35">
      <c r="A291" s="111"/>
      <c r="B291" s="112"/>
      <c r="C291" s="112"/>
      <c r="D291" s="112"/>
      <c r="E291" s="112"/>
      <c r="F291" s="112"/>
      <c r="G291" s="112"/>
      <c r="H291" s="112"/>
      <c r="I291" s="112"/>
      <c r="J291" s="112"/>
      <c r="K291" s="101"/>
      <c r="L291" s="102"/>
      <c r="M291" s="102"/>
      <c r="N291" s="102"/>
      <c r="O291" s="102"/>
      <c r="P291" s="103"/>
      <c r="Q291" s="85"/>
      <c r="R291" s="85"/>
      <c r="S291" s="106"/>
    </row>
  </sheetData>
  <mergeCells count="13">
    <mergeCell ref="Q1:T1"/>
    <mergeCell ref="Q2:S2"/>
    <mergeCell ref="A4:J4"/>
    <mergeCell ref="K4:P4"/>
    <mergeCell ref="G2:J2"/>
    <mergeCell ref="K2:P2"/>
    <mergeCell ref="T2:T160"/>
    <mergeCell ref="E285:I285"/>
    <mergeCell ref="K285:P291"/>
    <mergeCell ref="E286:G286"/>
    <mergeCell ref="Q286:S291"/>
    <mergeCell ref="E287:G287"/>
    <mergeCell ref="A288:J291"/>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6"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36098-2AB6-4218-8C41-C5BDA8A6663D}">
  <sheetPr>
    <tabColor theme="9"/>
  </sheetPr>
  <dimension ref="A1:T181"/>
  <sheetViews>
    <sheetView zoomScale="80" zoomScaleNormal="80" workbookViewId="0">
      <pane ySplit="3" topLeftCell="A4" activePane="bottomLeft" state="frozen"/>
      <selection pane="bottomLeft" activeCell="A4" sqref="A4:XFD4"/>
    </sheetView>
  </sheetViews>
  <sheetFormatPr defaultRowHeight="14.4" x14ac:dyDescent="0.3"/>
  <cols>
    <col min="1" max="1" width="7.44140625" bestFit="1" customWidth="1"/>
    <col min="2" max="2" width="9.5546875" customWidth="1"/>
    <col min="3" max="3" width="38.88671875" customWidth="1"/>
    <col min="4" max="4" width="55.109375" customWidth="1"/>
    <col min="5" max="5" width="14.77734375" customWidth="1"/>
    <col min="6" max="8" width="15" customWidth="1"/>
    <col min="9" max="9" width="15.5546875" customWidth="1"/>
    <col min="10" max="10" width="14.44140625" style="9" customWidth="1"/>
    <col min="11" max="12" width="15.5546875" customWidth="1"/>
    <col min="13" max="13" width="14.5546875" customWidth="1"/>
    <col min="14" max="14" width="16" customWidth="1"/>
    <col min="15" max="15" width="16.77734375" customWidth="1"/>
    <col min="16" max="16" width="18.21875" customWidth="1"/>
    <col min="17" max="17" width="28.44140625" hidden="1" customWidth="1"/>
    <col min="18" max="18" width="29.5546875" hidden="1" customWidth="1"/>
    <col min="19" max="19" width="22.5546875" hidden="1" customWidth="1"/>
    <col min="20" max="20" width="104.77734375" hidden="1" customWidth="1"/>
  </cols>
  <sheetData>
    <row r="1" spans="1:20" ht="51" customHeight="1" thickBot="1" x14ac:dyDescent="0.35">
      <c r="A1" s="6" t="s">
        <v>0</v>
      </c>
      <c r="B1" s="4"/>
      <c r="C1" s="4"/>
      <c r="D1" s="4"/>
      <c r="E1" s="4"/>
      <c r="F1" s="4"/>
      <c r="G1" s="4"/>
      <c r="H1" s="4"/>
      <c r="I1" s="9"/>
      <c r="K1" s="10"/>
      <c r="Q1" s="76" t="s">
        <v>456</v>
      </c>
      <c r="R1" s="76"/>
      <c r="S1" s="76"/>
      <c r="T1" s="77"/>
    </row>
    <row r="2" spans="1:20" ht="35.1" customHeight="1" thickBot="1" x14ac:dyDescent="0.35">
      <c r="A2" s="17"/>
      <c r="B2" s="18"/>
      <c r="C2" s="18"/>
      <c r="D2" s="18"/>
      <c r="E2" s="18"/>
      <c r="F2" s="18"/>
      <c r="G2" s="78" t="s">
        <v>1</v>
      </c>
      <c r="H2" s="78"/>
      <c r="I2" s="78"/>
      <c r="J2" s="79"/>
      <c r="K2" s="80" t="s">
        <v>2</v>
      </c>
      <c r="L2" s="81"/>
      <c r="M2" s="81"/>
      <c r="N2" s="81"/>
      <c r="O2" s="81"/>
      <c r="P2" s="82"/>
      <c r="Q2" s="83" t="s">
        <v>3</v>
      </c>
      <c r="R2" s="83"/>
      <c r="S2" s="84"/>
      <c r="T2" s="85" t="s">
        <v>4</v>
      </c>
    </row>
    <row r="3" spans="1:20" s="2" customFormat="1" ht="128.1" customHeight="1" x14ac:dyDescent="0.3">
      <c r="A3" s="19" t="s">
        <v>5</v>
      </c>
      <c r="B3" s="1" t="s">
        <v>6</v>
      </c>
      <c r="C3" s="11" t="s">
        <v>455</v>
      </c>
      <c r="D3" s="11" t="s">
        <v>7</v>
      </c>
      <c r="E3" s="3" t="s">
        <v>8</v>
      </c>
      <c r="F3" s="1" t="s">
        <v>9</v>
      </c>
      <c r="G3" s="12" t="s">
        <v>10</v>
      </c>
      <c r="H3" s="12" t="s">
        <v>11</v>
      </c>
      <c r="I3" s="12" t="s">
        <v>12</v>
      </c>
      <c r="J3" s="31" t="s">
        <v>13</v>
      </c>
      <c r="K3" s="24" t="s">
        <v>14</v>
      </c>
      <c r="L3" s="15" t="s">
        <v>15</v>
      </c>
      <c r="M3" s="15" t="s">
        <v>16</v>
      </c>
      <c r="N3" s="16" t="s">
        <v>17</v>
      </c>
      <c r="O3" s="15" t="s">
        <v>18</v>
      </c>
      <c r="P3" s="25" t="s">
        <v>19</v>
      </c>
      <c r="Q3" s="36" t="s">
        <v>20</v>
      </c>
      <c r="R3" s="34" t="s">
        <v>21</v>
      </c>
      <c r="S3" s="35" t="s">
        <v>22</v>
      </c>
      <c r="T3" s="85"/>
    </row>
    <row r="4" spans="1:20" ht="25.5" customHeight="1" x14ac:dyDescent="0.3">
      <c r="A4" s="86" t="s">
        <v>459</v>
      </c>
      <c r="B4" s="87"/>
      <c r="C4" s="87"/>
      <c r="D4" s="87"/>
      <c r="E4" s="87"/>
      <c r="F4" s="87"/>
      <c r="G4" s="87"/>
      <c r="H4" s="87"/>
      <c r="I4" s="87"/>
      <c r="J4" s="87"/>
      <c r="K4" s="88"/>
      <c r="L4" s="89"/>
      <c r="M4" s="89"/>
      <c r="N4" s="89"/>
      <c r="O4" s="89"/>
      <c r="P4" s="90"/>
      <c r="Q4" s="22"/>
      <c r="R4" s="14"/>
      <c r="S4" s="28"/>
      <c r="T4" s="85"/>
    </row>
    <row r="5" spans="1:20" ht="41.4" x14ac:dyDescent="0.3">
      <c r="A5" s="20">
        <v>1</v>
      </c>
      <c r="B5" s="7"/>
      <c r="C5" s="57" t="s">
        <v>355</v>
      </c>
      <c r="D5" s="55" t="s">
        <v>356</v>
      </c>
      <c r="E5" s="40">
        <v>5</v>
      </c>
      <c r="F5" s="41" t="s">
        <v>24</v>
      </c>
      <c r="G5" s="7"/>
      <c r="H5" s="7"/>
      <c r="I5" s="7"/>
      <c r="J5" s="32">
        <f>ROUND(E5*I5,2)</f>
        <v>0</v>
      </c>
      <c r="K5" s="26"/>
      <c r="L5" s="7"/>
      <c r="M5" s="7"/>
      <c r="N5" s="7"/>
      <c r="O5" s="7"/>
      <c r="P5" s="27"/>
      <c r="Q5" s="23"/>
      <c r="R5" s="13"/>
      <c r="S5" s="29"/>
      <c r="T5" s="85"/>
    </row>
    <row r="6" spans="1:20" ht="48.6" customHeight="1" x14ac:dyDescent="0.3">
      <c r="A6" s="20">
        <v>2</v>
      </c>
      <c r="B6" s="7"/>
      <c r="C6" s="57" t="s">
        <v>357</v>
      </c>
      <c r="D6" s="56" t="s">
        <v>358</v>
      </c>
      <c r="E6" s="40">
        <v>2</v>
      </c>
      <c r="F6" s="41" t="s">
        <v>24</v>
      </c>
      <c r="G6" s="7"/>
      <c r="H6" s="7"/>
      <c r="I6" s="7"/>
      <c r="J6" s="32">
        <f t="shared" ref="J6:J69" si="0">ROUND(E6*I6,2)</f>
        <v>0</v>
      </c>
      <c r="K6" s="26"/>
      <c r="L6" s="7"/>
      <c r="M6" s="7"/>
      <c r="N6" s="7"/>
      <c r="O6" s="7"/>
      <c r="P6" s="27"/>
      <c r="Q6" s="23"/>
      <c r="R6" s="13"/>
      <c r="S6" s="29"/>
      <c r="T6" s="85"/>
    </row>
    <row r="7" spans="1:20" ht="43.8" customHeight="1" x14ac:dyDescent="0.3">
      <c r="A7" s="20">
        <v>3</v>
      </c>
      <c r="B7" s="7"/>
      <c r="C7" s="57" t="s">
        <v>359</v>
      </c>
      <c r="D7" s="56" t="s">
        <v>360</v>
      </c>
      <c r="E7" s="40">
        <v>2</v>
      </c>
      <c r="F7" s="41" t="s">
        <v>24</v>
      </c>
      <c r="G7" s="7"/>
      <c r="H7" s="7"/>
      <c r="I7" s="7"/>
      <c r="J7" s="32">
        <f t="shared" si="0"/>
        <v>0</v>
      </c>
      <c r="K7" s="26"/>
      <c r="L7" s="7"/>
      <c r="M7" s="7"/>
      <c r="N7" s="7"/>
      <c r="O7" s="7"/>
      <c r="P7" s="27"/>
      <c r="Q7" s="23"/>
      <c r="R7" s="13"/>
      <c r="S7" s="29"/>
      <c r="T7" s="85"/>
    </row>
    <row r="8" spans="1:20" ht="40.799999999999997" customHeight="1" x14ac:dyDescent="0.3">
      <c r="A8" s="20">
        <v>4</v>
      </c>
      <c r="B8" s="7"/>
      <c r="C8" s="57" t="s">
        <v>361</v>
      </c>
      <c r="D8" s="56" t="s">
        <v>362</v>
      </c>
      <c r="E8" s="40">
        <v>3</v>
      </c>
      <c r="F8" s="41" t="s">
        <v>24</v>
      </c>
      <c r="G8" s="7"/>
      <c r="H8" s="7"/>
      <c r="I8" s="7"/>
      <c r="J8" s="32">
        <f t="shared" si="0"/>
        <v>0</v>
      </c>
      <c r="K8" s="26"/>
      <c r="L8" s="7"/>
      <c r="M8" s="7"/>
      <c r="N8" s="7"/>
      <c r="O8" s="7"/>
      <c r="P8" s="27"/>
      <c r="Q8" s="23"/>
      <c r="R8" s="13"/>
      <c r="S8" s="29"/>
      <c r="T8" s="85"/>
    </row>
    <row r="9" spans="1:20" ht="43.8" customHeight="1" x14ac:dyDescent="0.3">
      <c r="A9" s="20">
        <v>5</v>
      </c>
      <c r="B9" s="7"/>
      <c r="C9" s="57" t="s">
        <v>363</v>
      </c>
      <c r="D9" s="56" t="s">
        <v>364</v>
      </c>
      <c r="E9" s="40">
        <v>1</v>
      </c>
      <c r="F9" s="41" t="s">
        <v>24</v>
      </c>
      <c r="G9" s="7"/>
      <c r="H9" s="7"/>
      <c r="I9" s="7"/>
      <c r="J9" s="32">
        <f t="shared" si="0"/>
        <v>0</v>
      </c>
      <c r="K9" s="26"/>
      <c r="L9" s="7"/>
      <c r="M9" s="7"/>
      <c r="N9" s="7"/>
      <c r="O9" s="7"/>
      <c r="P9" s="27"/>
      <c r="Q9" s="23"/>
      <c r="R9" s="13"/>
      <c r="S9" s="29"/>
      <c r="T9" s="85"/>
    </row>
    <row r="10" spans="1:20" ht="27.6" x14ac:dyDescent="0.3">
      <c r="A10" s="20">
        <v>6</v>
      </c>
      <c r="B10" s="7"/>
      <c r="C10" s="58" t="s">
        <v>365</v>
      </c>
      <c r="D10" s="56" t="s">
        <v>366</v>
      </c>
      <c r="E10" s="40">
        <v>2</v>
      </c>
      <c r="F10" s="41" t="s">
        <v>24</v>
      </c>
      <c r="G10" s="7"/>
      <c r="H10" s="7"/>
      <c r="I10" s="7"/>
      <c r="J10" s="32">
        <f t="shared" si="0"/>
        <v>0</v>
      </c>
      <c r="K10" s="26"/>
      <c r="L10" s="7"/>
      <c r="M10" s="7"/>
      <c r="N10" s="7"/>
      <c r="O10" s="7"/>
      <c r="P10" s="27"/>
      <c r="Q10" s="23"/>
      <c r="R10" s="13"/>
      <c r="S10" s="29"/>
      <c r="T10" s="85"/>
    </row>
    <row r="11" spans="1:20" ht="27.6" x14ac:dyDescent="0.3">
      <c r="A11" s="20">
        <v>7</v>
      </c>
      <c r="B11" s="7"/>
      <c r="C11" s="59" t="s">
        <v>367</v>
      </c>
      <c r="D11" s="56" t="s">
        <v>368</v>
      </c>
      <c r="E11" s="40">
        <v>20</v>
      </c>
      <c r="F11" s="41" t="s">
        <v>24</v>
      </c>
      <c r="G11" s="7"/>
      <c r="H11" s="7"/>
      <c r="I11" s="7"/>
      <c r="J11" s="32">
        <f t="shared" si="0"/>
        <v>0</v>
      </c>
      <c r="K11" s="26"/>
      <c r="L11" s="7"/>
      <c r="M11" s="7"/>
      <c r="N11" s="7"/>
      <c r="O11" s="7"/>
      <c r="P11" s="27"/>
      <c r="Q11" s="23"/>
      <c r="R11" s="13"/>
      <c r="S11" s="29"/>
      <c r="T11" s="85"/>
    </row>
    <row r="12" spans="1:20" ht="27.6" x14ac:dyDescent="0.3">
      <c r="A12" s="20">
        <v>8</v>
      </c>
      <c r="B12" s="7"/>
      <c r="C12" s="59" t="s">
        <v>369</v>
      </c>
      <c r="D12" s="56" t="s">
        <v>370</v>
      </c>
      <c r="E12" s="40">
        <v>20</v>
      </c>
      <c r="F12" s="41" t="s">
        <v>24</v>
      </c>
      <c r="G12" s="7"/>
      <c r="H12" s="7"/>
      <c r="I12" s="7"/>
      <c r="J12" s="32">
        <f t="shared" si="0"/>
        <v>0</v>
      </c>
      <c r="K12" s="26"/>
      <c r="L12" s="7"/>
      <c r="M12" s="7"/>
      <c r="N12" s="7"/>
      <c r="O12" s="7"/>
      <c r="P12" s="27"/>
      <c r="Q12" s="23"/>
      <c r="R12" s="13"/>
      <c r="S12" s="29"/>
      <c r="T12" s="85"/>
    </row>
    <row r="13" spans="1:20" ht="27.6" x14ac:dyDescent="0.3">
      <c r="A13" s="20">
        <v>9</v>
      </c>
      <c r="B13" s="7"/>
      <c r="C13" s="49" t="s">
        <v>371</v>
      </c>
      <c r="D13" s="49" t="s">
        <v>453</v>
      </c>
      <c r="E13" s="40">
        <v>50</v>
      </c>
      <c r="F13" s="41" t="s">
        <v>24</v>
      </c>
      <c r="G13" s="7"/>
      <c r="H13" s="7"/>
      <c r="I13" s="7"/>
      <c r="J13" s="32">
        <f t="shared" si="0"/>
        <v>0</v>
      </c>
      <c r="K13" s="26"/>
      <c r="L13" s="7"/>
      <c r="M13" s="7"/>
      <c r="N13" s="7"/>
      <c r="O13" s="7"/>
      <c r="P13" s="27"/>
      <c r="Q13" s="23"/>
      <c r="R13" s="13"/>
      <c r="S13" s="29"/>
      <c r="T13" s="85"/>
    </row>
    <row r="14" spans="1:20" ht="27.6" x14ac:dyDescent="0.3">
      <c r="A14" s="20">
        <v>10</v>
      </c>
      <c r="B14" s="7"/>
      <c r="C14" s="57" t="s">
        <v>651</v>
      </c>
      <c r="D14" s="45" t="s">
        <v>794</v>
      </c>
      <c r="E14" s="40">
        <v>5</v>
      </c>
      <c r="F14" s="41" t="s">
        <v>24</v>
      </c>
      <c r="G14" s="7"/>
      <c r="H14" s="7"/>
      <c r="I14" s="7"/>
      <c r="J14" s="32">
        <f t="shared" si="0"/>
        <v>0</v>
      </c>
      <c r="K14" s="26"/>
      <c r="L14" s="7"/>
      <c r="M14" s="7"/>
      <c r="N14" s="7"/>
      <c r="O14" s="7"/>
      <c r="P14" s="27"/>
      <c r="Q14" s="23"/>
      <c r="R14" s="13"/>
      <c r="S14" s="29"/>
      <c r="T14" s="85"/>
    </row>
    <row r="15" spans="1:20" ht="27.6" x14ac:dyDescent="0.3">
      <c r="A15" s="20">
        <v>11</v>
      </c>
      <c r="B15" s="7"/>
      <c r="C15" s="57" t="s">
        <v>652</v>
      </c>
      <c r="D15" s="45" t="s">
        <v>795</v>
      </c>
      <c r="E15" s="40">
        <v>5</v>
      </c>
      <c r="F15" s="41" t="s">
        <v>24</v>
      </c>
      <c r="G15" s="7"/>
      <c r="H15" s="7"/>
      <c r="I15" s="7"/>
      <c r="J15" s="32">
        <f t="shared" si="0"/>
        <v>0</v>
      </c>
      <c r="K15" s="26"/>
      <c r="L15" s="7"/>
      <c r="M15" s="7"/>
      <c r="N15" s="7"/>
      <c r="O15" s="7"/>
      <c r="P15" s="27"/>
      <c r="Q15" s="23"/>
      <c r="R15" s="13"/>
      <c r="S15" s="29"/>
      <c r="T15" s="85"/>
    </row>
    <row r="16" spans="1:20" ht="27.6" x14ac:dyDescent="0.3">
      <c r="A16" s="20">
        <v>12</v>
      </c>
      <c r="B16" s="7"/>
      <c r="C16" s="57" t="s">
        <v>653</v>
      </c>
      <c r="D16" s="45" t="s">
        <v>796</v>
      </c>
      <c r="E16" s="40">
        <v>5</v>
      </c>
      <c r="F16" s="41" t="s">
        <v>24</v>
      </c>
      <c r="G16" s="7"/>
      <c r="H16" s="7"/>
      <c r="I16" s="7"/>
      <c r="J16" s="32">
        <f t="shared" si="0"/>
        <v>0</v>
      </c>
      <c r="K16" s="26"/>
      <c r="L16" s="7"/>
      <c r="M16" s="7"/>
      <c r="N16" s="7"/>
      <c r="O16" s="7"/>
      <c r="P16" s="27"/>
      <c r="Q16" s="23"/>
      <c r="R16" s="13"/>
      <c r="S16" s="29"/>
      <c r="T16" s="85"/>
    </row>
    <row r="17" spans="1:20" ht="27.6" x14ac:dyDescent="0.3">
      <c r="A17" s="20">
        <v>13</v>
      </c>
      <c r="B17" s="7"/>
      <c r="C17" s="57" t="s">
        <v>654</v>
      </c>
      <c r="D17" s="45" t="s">
        <v>797</v>
      </c>
      <c r="E17" s="40">
        <v>5</v>
      </c>
      <c r="F17" s="41" t="s">
        <v>24</v>
      </c>
      <c r="G17" s="7"/>
      <c r="H17" s="7"/>
      <c r="I17" s="7"/>
      <c r="J17" s="32">
        <f t="shared" si="0"/>
        <v>0</v>
      </c>
      <c r="K17" s="26"/>
      <c r="L17" s="7"/>
      <c r="M17" s="7"/>
      <c r="N17" s="7"/>
      <c r="O17" s="7"/>
      <c r="P17" s="27"/>
      <c r="Q17" s="23"/>
      <c r="R17" s="13"/>
      <c r="S17" s="29"/>
      <c r="T17" s="85"/>
    </row>
    <row r="18" spans="1:20" ht="27.6" x14ac:dyDescent="0.3">
      <c r="A18" s="20">
        <v>14</v>
      </c>
      <c r="B18" s="7"/>
      <c r="C18" s="57" t="s">
        <v>655</v>
      </c>
      <c r="D18" s="45" t="s">
        <v>798</v>
      </c>
      <c r="E18" s="40">
        <v>5</v>
      </c>
      <c r="F18" s="41" t="s">
        <v>24</v>
      </c>
      <c r="G18" s="7"/>
      <c r="H18" s="7"/>
      <c r="I18" s="7"/>
      <c r="J18" s="32">
        <f t="shared" si="0"/>
        <v>0</v>
      </c>
      <c r="K18" s="26"/>
      <c r="L18" s="7"/>
      <c r="M18" s="7"/>
      <c r="N18" s="7"/>
      <c r="O18" s="7"/>
      <c r="P18" s="27"/>
      <c r="Q18" s="23"/>
      <c r="R18" s="13"/>
      <c r="S18" s="29"/>
      <c r="T18" s="85"/>
    </row>
    <row r="19" spans="1:20" ht="27.6" x14ac:dyDescent="0.3">
      <c r="A19" s="20">
        <v>15</v>
      </c>
      <c r="B19" s="7"/>
      <c r="C19" s="57" t="s">
        <v>656</v>
      </c>
      <c r="D19" s="45" t="s">
        <v>677</v>
      </c>
      <c r="E19" s="40">
        <v>5</v>
      </c>
      <c r="F19" s="41" t="s">
        <v>24</v>
      </c>
      <c r="G19" s="7"/>
      <c r="H19" s="7"/>
      <c r="I19" s="7"/>
      <c r="J19" s="32">
        <f t="shared" si="0"/>
        <v>0</v>
      </c>
      <c r="K19" s="26"/>
      <c r="L19" s="7"/>
      <c r="M19" s="7"/>
      <c r="N19" s="7"/>
      <c r="O19" s="7"/>
      <c r="P19" s="27"/>
      <c r="Q19" s="23"/>
      <c r="R19" s="13"/>
      <c r="S19" s="29"/>
      <c r="T19" s="85"/>
    </row>
    <row r="20" spans="1:20" ht="27.6" x14ac:dyDescent="0.3">
      <c r="A20" s="20">
        <v>16</v>
      </c>
      <c r="B20" s="7"/>
      <c r="C20" s="57" t="s">
        <v>657</v>
      </c>
      <c r="D20" s="45" t="s">
        <v>799</v>
      </c>
      <c r="E20" s="40">
        <v>5</v>
      </c>
      <c r="F20" s="41" t="s">
        <v>24</v>
      </c>
      <c r="G20" s="7"/>
      <c r="H20" s="7"/>
      <c r="I20" s="7"/>
      <c r="J20" s="32">
        <f t="shared" si="0"/>
        <v>0</v>
      </c>
      <c r="K20" s="26"/>
      <c r="L20" s="7"/>
      <c r="M20" s="7"/>
      <c r="N20" s="7"/>
      <c r="O20" s="7"/>
      <c r="P20" s="27"/>
      <c r="Q20" s="23"/>
      <c r="R20" s="13"/>
      <c r="S20" s="29"/>
      <c r="T20" s="85"/>
    </row>
    <row r="21" spans="1:20" ht="27.6" x14ac:dyDescent="0.3">
      <c r="A21" s="20">
        <v>17</v>
      </c>
      <c r="B21" s="7"/>
      <c r="C21" s="57" t="s">
        <v>658</v>
      </c>
      <c r="D21" s="45" t="s">
        <v>800</v>
      </c>
      <c r="E21" s="40">
        <v>5</v>
      </c>
      <c r="F21" s="41" t="s">
        <v>24</v>
      </c>
      <c r="G21" s="7"/>
      <c r="H21" s="7"/>
      <c r="I21" s="7"/>
      <c r="J21" s="32">
        <f t="shared" si="0"/>
        <v>0</v>
      </c>
      <c r="K21" s="26"/>
      <c r="L21" s="7"/>
      <c r="M21" s="7"/>
      <c r="N21" s="7"/>
      <c r="O21" s="7"/>
      <c r="P21" s="27"/>
      <c r="Q21" s="23"/>
      <c r="R21" s="13"/>
      <c r="S21" s="29"/>
      <c r="T21" s="85"/>
    </row>
    <row r="22" spans="1:20" ht="27.6" x14ac:dyDescent="0.3">
      <c r="A22" s="20">
        <v>18</v>
      </c>
      <c r="B22" s="7"/>
      <c r="C22" s="57" t="s">
        <v>659</v>
      </c>
      <c r="D22" s="45" t="s">
        <v>906</v>
      </c>
      <c r="E22" s="40">
        <v>5</v>
      </c>
      <c r="F22" s="41" t="s">
        <v>24</v>
      </c>
      <c r="G22" s="7"/>
      <c r="H22" s="7"/>
      <c r="I22" s="7"/>
      <c r="J22" s="32">
        <f t="shared" si="0"/>
        <v>0</v>
      </c>
      <c r="K22" s="26"/>
      <c r="L22" s="7"/>
      <c r="M22" s="7"/>
      <c r="N22" s="7"/>
      <c r="O22" s="7"/>
      <c r="P22" s="27"/>
      <c r="Q22" s="23"/>
      <c r="R22" s="13"/>
      <c r="S22" s="29"/>
      <c r="T22" s="85"/>
    </row>
    <row r="23" spans="1:20" ht="27.6" x14ac:dyDescent="0.3">
      <c r="A23" s="20">
        <v>19</v>
      </c>
      <c r="B23" s="7"/>
      <c r="C23" s="57" t="s">
        <v>660</v>
      </c>
      <c r="D23" s="45" t="s">
        <v>801</v>
      </c>
      <c r="E23" s="40">
        <v>5</v>
      </c>
      <c r="F23" s="41" t="s">
        <v>24</v>
      </c>
      <c r="G23" s="7"/>
      <c r="H23" s="7"/>
      <c r="I23" s="7"/>
      <c r="J23" s="32">
        <f t="shared" si="0"/>
        <v>0</v>
      </c>
      <c r="K23" s="26"/>
      <c r="L23" s="7"/>
      <c r="M23" s="7"/>
      <c r="N23" s="7"/>
      <c r="O23" s="7"/>
      <c r="P23" s="27"/>
      <c r="Q23" s="23"/>
      <c r="R23" s="13"/>
      <c r="S23" s="29"/>
      <c r="T23" s="85"/>
    </row>
    <row r="24" spans="1:20" ht="27.6" x14ac:dyDescent="0.3">
      <c r="A24" s="20">
        <v>20</v>
      </c>
      <c r="B24" s="7"/>
      <c r="C24" s="57" t="s">
        <v>661</v>
      </c>
      <c r="D24" s="45" t="s">
        <v>802</v>
      </c>
      <c r="E24" s="40">
        <v>5</v>
      </c>
      <c r="F24" s="41" t="s">
        <v>24</v>
      </c>
      <c r="G24" s="7"/>
      <c r="H24" s="7"/>
      <c r="I24" s="7"/>
      <c r="J24" s="32">
        <f t="shared" si="0"/>
        <v>0</v>
      </c>
      <c r="K24" s="26"/>
      <c r="L24" s="7"/>
      <c r="M24" s="7"/>
      <c r="N24" s="7"/>
      <c r="O24" s="7"/>
      <c r="P24" s="27"/>
      <c r="Q24" s="23"/>
      <c r="R24" s="13"/>
      <c r="S24" s="29"/>
      <c r="T24" s="85"/>
    </row>
    <row r="25" spans="1:20" ht="27.6" x14ac:dyDescent="0.3">
      <c r="A25" s="20">
        <v>21</v>
      </c>
      <c r="B25" s="7"/>
      <c r="C25" s="57" t="s">
        <v>662</v>
      </c>
      <c r="D25" s="45" t="s">
        <v>803</v>
      </c>
      <c r="E25" s="40">
        <v>5</v>
      </c>
      <c r="F25" s="41" t="s">
        <v>24</v>
      </c>
      <c r="G25" s="7"/>
      <c r="H25" s="7"/>
      <c r="I25" s="7"/>
      <c r="J25" s="32">
        <f t="shared" si="0"/>
        <v>0</v>
      </c>
      <c r="K25" s="26"/>
      <c r="L25" s="7"/>
      <c r="M25" s="7"/>
      <c r="N25" s="7"/>
      <c r="O25" s="7"/>
      <c r="P25" s="27"/>
      <c r="Q25" s="23"/>
      <c r="R25" s="13"/>
      <c r="S25" s="29"/>
      <c r="T25" s="85"/>
    </row>
    <row r="26" spans="1:20" ht="27.6" x14ac:dyDescent="0.3">
      <c r="A26" s="20">
        <v>22</v>
      </c>
      <c r="B26" s="7"/>
      <c r="C26" s="57" t="s">
        <v>663</v>
      </c>
      <c r="D26" s="45" t="s">
        <v>804</v>
      </c>
      <c r="E26" s="40">
        <v>5</v>
      </c>
      <c r="F26" s="41" t="s">
        <v>24</v>
      </c>
      <c r="G26" s="7"/>
      <c r="H26" s="7"/>
      <c r="I26" s="7"/>
      <c r="J26" s="32">
        <f t="shared" si="0"/>
        <v>0</v>
      </c>
      <c r="K26" s="26"/>
      <c r="L26" s="7"/>
      <c r="M26" s="7"/>
      <c r="N26" s="7"/>
      <c r="O26" s="7"/>
      <c r="P26" s="27"/>
      <c r="Q26" s="23"/>
      <c r="R26" s="13"/>
      <c r="S26" s="29"/>
      <c r="T26" s="85"/>
    </row>
    <row r="27" spans="1:20" ht="27.6" x14ac:dyDescent="0.3">
      <c r="A27" s="20">
        <v>23</v>
      </c>
      <c r="B27" s="7"/>
      <c r="C27" s="57" t="s">
        <v>664</v>
      </c>
      <c r="D27" s="45" t="s">
        <v>805</v>
      </c>
      <c r="E27" s="40">
        <v>5</v>
      </c>
      <c r="F27" s="41" t="s">
        <v>24</v>
      </c>
      <c r="G27" s="7"/>
      <c r="H27" s="7"/>
      <c r="I27" s="7"/>
      <c r="J27" s="32">
        <f t="shared" si="0"/>
        <v>0</v>
      </c>
      <c r="K27" s="26"/>
      <c r="L27" s="7"/>
      <c r="M27" s="7"/>
      <c r="N27" s="7"/>
      <c r="O27" s="7"/>
      <c r="P27" s="27"/>
      <c r="Q27" s="23"/>
      <c r="R27" s="13"/>
      <c r="S27" s="29"/>
      <c r="T27" s="85"/>
    </row>
    <row r="28" spans="1:20" ht="27.6" x14ac:dyDescent="0.3">
      <c r="A28" s="20">
        <v>24</v>
      </c>
      <c r="B28" s="7"/>
      <c r="C28" s="57" t="s">
        <v>665</v>
      </c>
      <c r="D28" s="45" t="s">
        <v>806</v>
      </c>
      <c r="E28" s="40">
        <v>5</v>
      </c>
      <c r="F28" s="41" t="s">
        <v>24</v>
      </c>
      <c r="G28" s="7"/>
      <c r="H28" s="7"/>
      <c r="I28" s="7"/>
      <c r="J28" s="32">
        <f t="shared" si="0"/>
        <v>0</v>
      </c>
      <c r="K28" s="26"/>
      <c r="L28" s="7"/>
      <c r="M28" s="7"/>
      <c r="N28" s="7"/>
      <c r="O28" s="7"/>
      <c r="P28" s="27"/>
      <c r="Q28" s="23"/>
      <c r="R28" s="13"/>
      <c r="S28" s="29"/>
      <c r="T28" s="85"/>
    </row>
    <row r="29" spans="1:20" ht="27.6" x14ac:dyDescent="0.3">
      <c r="A29" s="20">
        <v>25</v>
      </c>
      <c r="B29" s="7"/>
      <c r="C29" s="57" t="s">
        <v>666</v>
      </c>
      <c r="D29" s="45" t="s">
        <v>807</v>
      </c>
      <c r="E29" s="40">
        <v>5</v>
      </c>
      <c r="F29" s="41" t="s">
        <v>24</v>
      </c>
      <c r="G29" s="7"/>
      <c r="H29" s="7"/>
      <c r="I29" s="7"/>
      <c r="J29" s="32">
        <f t="shared" si="0"/>
        <v>0</v>
      </c>
      <c r="K29" s="26"/>
      <c r="L29" s="7"/>
      <c r="M29" s="7"/>
      <c r="N29" s="7"/>
      <c r="O29" s="7"/>
      <c r="P29" s="27"/>
      <c r="Q29" s="23"/>
      <c r="R29" s="13"/>
      <c r="S29" s="29"/>
      <c r="T29" s="85"/>
    </row>
    <row r="30" spans="1:20" ht="27.6" x14ac:dyDescent="0.3">
      <c r="A30" s="20">
        <v>26</v>
      </c>
      <c r="B30" s="7"/>
      <c r="C30" s="57" t="s">
        <v>667</v>
      </c>
      <c r="D30" s="45" t="s">
        <v>808</v>
      </c>
      <c r="E30" s="40">
        <v>5</v>
      </c>
      <c r="F30" s="41" t="s">
        <v>24</v>
      </c>
      <c r="G30" s="7"/>
      <c r="H30" s="7"/>
      <c r="I30" s="7"/>
      <c r="J30" s="32">
        <f t="shared" si="0"/>
        <v>0</v>
      </c>
      <c r="K30" s="26"/>
      <c r="L30" s="7"/>
      <c r="M30" s="7"/>
      <c r="N30" s="7"/>
      <c r="O30" s="7"/>
      <c r="P30" s="27"/>
      <c r="Q30" s="23"/>
      <c r="R30" s="13"/>
      <c r="S30" s="29"/>
      <c r="T30" s="85"/>
    </row>
    <row r="31" spans="1:20" ht="27.6" x14ac:dyDescent="0.3">
      <c r="A31" s="20">
        <v>27</v>
      </c>
      <c r="B31" s="7"/>
      <c r="C31" s="57" t="s">
        <v>668</v>
      </c>
      <c r="D31" s="45" t="s">
        <v>809</v>
      </c>
      <c r="E31" s="40">
        <v>5</v>
      </c>
      <c r="F31" s="41" t="s">
        <v>24</v>
      </c>
      <c r="G31" s="7"/>
      <c r="H31" s="7"/>
      <c r="I31" s="7"/>
      <c r="J31" s="32">
        <f t="shared" si="0"/>
        <v>0</v>
      </c>
      <c r="K31" s="26"/>
      <c r="L31" s="7"/>
      <c r="M31" s="7"/>
      <c r="N31" s="7"/>
      <c r="O31" s="7"/>
      <c r="P31" s="27"/>
      <c r="Q31" s="23"/>
      <c r="R31" s="13"/>
      <c r="S31" s="29"/>
      <c r="T31" s="85"/>
    </row>
    <row r="32" spans="1:20" ht="27.6" x14ac:dyDescent="0.3">
      <c r="A32" s="20">
        <v>28</v>
      </c>
      <c r="B32" s="7"/>
      <c r="C32" s="57" t="s">
        <v>669</v>
      </c>
      <c r="D32" s="45" t="s">
        <v>810</v>
      </c>
      <c r="E32" s="40">
        <v>5</v>
      </c>
      <c r="F32" s="41" t="s">
        <v>24</v>
      </c>
      <c r="G32" s="7"/>
      <c r="H32" s="7"/>
      <c r="I32" s="7"/>
      <c r="J32" s="32">
        <f t="shared" si="0"/>
        <v>0</v>
      </c>
      <c r="K32" s="26"/>
      <c r="L32" s="7"/>
      <c r="M32" s="7"/>
      <c r="N32" s="7"/>
      <c r="O32" s="7"/>
      <c r="P32" s="27"/>
      <c r="Q32" s="23"/>
      <c r="R32" s="13"/>
      <c r="S32" s="29"/>
      <c r="T32" s="85"/>
    </row>
    <row r="33" spans="1:20" ht="27.6" x14ac:dyDescent="0.3">
      <c r="A33" s="20">
        <v>29</v>
      </c>
      <c r="B33" s="7"/>
      <c r="C33" s="57" t="s">
        <v>670</v>
      </c>
      <c r="D33" s="45" t="s">
        <v>811</v>
      </c>
      <c r="E33" s="40">
        <v>5</v>
      </c>
      <c r="F33" s="41" t="s">
        <v>24</v>
      </c>
      <c r="G33" s="7"/>
      <c r="H33" s="7"/>
      <c r="I33" s="7"/>
      <c r="J33" s="32">
        <f t="shared" si="0"/>
        <v>0</v>
      </c>
      <c r="K33" s="26"/>
      <c r="L33" s="7"/>
      <c r="M33" s="7"/>
      <c r="N33" s="7"/>
      <c r="O33" s="7"/>
      <c r="P33" s="27"/>
      <c r="Q33" s="23"/>
      <c r="R33" s="13"/>
      <c r="S33" s="29"/>
      <c r="T33" s="85"/>
    </row>
    <row r="34" spans="1:20" ht="27.6" x14ac:dyDescent="0.3">
      <c r="A34" s="20">
        <v>30</v>
      </c>
      <c r="B34" s="7"/>
      <c r="C34" s="57" t="s">
        <v>671</v>
      </c>
      <c r="D34" s="45" t="s">
        <v>812</v>
      </c>
      <c r="E34" s="40">
        <v>5</v>
      </c>
      <c r="F34" s="41" t="s">
        <v>24</v>
      </c>
      <c r="G34" s="7"/>
      <c r="H34" s="7"/>
      <c r="I34" s="7"/>
      <c r="J34" s="32">
        <f t="shared" si="0"/>
        <v>0</v>
      </c>
      <c r="K34" s="26"/>
      <c r="L34" s="7"/>
      <c r="M34" s="7"/>
      <c r="N34" s="7"/>
      <c r="O34" s="7"/>
      <c r="P34" s="27"/>
      <c r="Q34" s="23"/>
      <c r="R34" s="13"/>
      <c r="S34" s="29"/>
      <c r="T34" s="85"/>
    </row>
    <row r="35" spans="1:20" ht="27.6" x14ac:dyDescent="0.3">
      <c r="A35" s="20">
        <v>31</v>
      </c>
      <c r="B35" s="7"/>
      <c r="C35" s="57" t="s">
        <v>672</v>
      </c>
      <c r="D35" s="45" t="s">
        <v>813</v>
      </c>
      <c r="E35" s="40">
        <v>5</v>
      </c>
      <c r="F35" s="41" t="s">
        <v>24</v>
      </c>
      <c r="G35" s="7"/>
      <c r="H35" s="7"/>
      <c r="I35" s="7"/>
      <c r="J35" s="32">
        <f t="shared" si="0"/>
        <v>0</v>
      </c>
      <c r="K35" s="26"/>
      <c r="L35" s="7"/>
      <c r="M35" s="7"/>
      <c r="N35" s="7"/>
      <c r="O35" s="7"/>
      <c r="P35" s="27"/>
      <c r="Q35" s="23"/>
      <c r="R35" s="13"/>
      <c r="S35" s="29"/>
      <c r="T35" s="85"/>
    </row>
    <row r="36" spans="1:20" ht="27.6" x14ac:dyDescent="0.3">
      <c r="A36" s="20">
        <v>32</v>
      </c>
      <c r="B36" s="7"/>
      <c r="C36" s="57" t="s">
        <v>673</v>
      </c>
      <c r="D36" s="45" t="s">
        <v>907</v>
      </c>
      <c r="E36" s="40">
        <v>5</v>
      </c>
      <c r="F36" s="41" t="s">
        <v>24</v>
      </c>
      <c r="G36" s="7"/>
      <c r="H36" s="7"/>
      <c r="I36" s="7"/>
      <c r="J36" s="32">
        <f t="shared" si="0"/>
        <v>0</v>
      </c>
      <c r="K36" s="26"/>
      <c r="L36" s="7"/>
      <c r="M36" s="7"/>
      <c r="N36" s="7"/>
      <c r="O36" s="7"/>
      <c r="P36" s="27"/>
      <c r="Q36" s="23"/>
      <c r="R36" s="13"/>
      <c r="S36" s="29"/>
      <c r="T36" s="85"/>
    </row>
    <row r="37" spans="1:20" ht="27.6" x14ac:dyDescent="0.3">
      <c r="A37" s="20">
        <v>33</v>
      </c>
      <c r="B37" s="7"/>
      <c r="C37" s="57" t="s">
        <v>674</v>
      </c>
      <c r="D37" s="45" t="s">
        <v>814</v>
      </c>
      <c r="E37" s="40">
        <v>5</v>
      </c>
      <c r="F37" s="41" t="s">
        <v>24</v>
      </c>
      <c r="G37" s="7"/>
      <c r="H37" s="7"/>
      <c r="I37" s="7"/>
      <c r="J37" s="32">
        <f t="shared" si="0"/>
        <v>0</v>
      </c>
      <c r="K37" s="26"/>
      <c r="L37" s="7"/>
      <c r="M37" s="7"/>
      <c r="N37" s="7"/>
      <c r="O37" s="7"/>
      <c r="P37" s="27"/>
      <c r="Q37" s="23"/>
      <c r="R37" s="13"/>
      <c r="S37" s="29"/>
      <c r="T37" s="85"/>
    </row>
    <row r="38" spans="1:20" ht="27.6" x14ac:dyDescent="0.3">
      <c r="A38" s="20">
        <v>34</v>
      </c>
      <c r="B38" s="7"/>
      <c r="C38" s="57" t="s">
        <v>675</v>
      </c>
      <c r="D38" s="60" t="s">
        <v>815</v>
      </c>
      <c r="E38" s="40">
        <v>1</v>
      </c>
      <c r="F38" s="41" t="s">
        <v>24</v>
      </c>
      <c r="G38" s="7"/>
      <c r="H38" s="7"/>
      <c r="I38" s="7"/>
      <c r="J38" s="32">
        <f t="shared" si="0"/>
        <v>0</v>
      </c>
      <c r="K38" s="26"/>
      <c r="L38" s="7"/>
      <c r="M38" s="7"/>
      <c r="N38" s="7"/>
      <c r="O38" s="7"/>
      <c r="P38" s="27"/>
      <c r="Q38" s="23"/>
      <c r="R38" s="13"/>
      <c r="S38" s="29"/>
      <c r="T38" s="85"/>
    </row>
    <row r="39" spans="1:20" ht="27.6" x14ac:dyDescent="0.3">
      <c r="A39" s="20">
        <v>35</v>
      </c>
      <c r="B39" s="7"/>
      <c r="C39" s="57" t="s">
        <v>676</v>
      </c>
      <c r="D39" s="45" t="s">
        <v>816</v>
      </c>
      <c r="E39" s="40">
        <v>1</v>
      </c>
      <c r="F39" s="41" t="s">
        <v>24</v>
      </c>
      <c r="G39" s="7"/>
      <c r="H39" s="7"/>
      <c r="I39" s="7"/>
      <c r="J39" s="32">
        <f t="shared" si="0"/>
        <v>0</v>
      </c>
      <c r="K39" s="26"/>
      <c r="L39" s="7"/>
      <c r="M39" s="7"/>
      <c r="N39" s="7"/>
      <c r="O39" s="7"/>
      <c r="P39" s="27"/>
      <c r="Q39" s="23"/>
      <c r="R39" s="13"/>
      <c r="S39" s="29"/>
      <c r="T39" s="85"/>
    </row>
    <row r="40" spans="1:20" ht="27.6" x14ac:dyDescent="0.3">
      <c r="A40" s="20">
        <v>36</v>
      </c>
      <c r="B40" s="7"/>
      <c r="C40" s="57" t="s">
        <v>372</v>
      </c>
      <c r="D40" s="45" t="s">
        <v>817</v>
      </c>
      <c r="E40" s="40">
        <v>1</v>
      </c>
      <c r="F40" s="41" t="s">
        <v>24</v>
      </c>
      <c r="G40" s="7"/>
      <c r="H40" s="7"/>
      <c r="I40" s="7"/>
      <c r="J40" s="32">
        <f t="shared" si="0"/>
        <v>0</v>
      </c>
      <c r="K40" s="26"/>
      <c r="L40" s="7"/>
      <c r="M40" s="7"/>
      <c r="N40" s="7"/>
      <c r="O40" s="7"/>
      <c r="P40" s="27"/>
      <c r="Q40" s="23"/>
      <c r="R40" s="13"/>
      <c r="S40" s="29"/>
      <c r="T40" s="85"/>
    </row>
    <row r="41" spans="1:20" ht="27.6" x14ac:dyDescent="0.3">
      <c r="A41" s="20">
        <v>37</v>
      </c>
      <c r="B41" s="7"/>
      <c r="C41" s="49" t="s">
        <v>373</v>
      </c>
      <c r="D41" s="45" t="s">
        <v>818</v>
      </c>
      <c r="E41" s="74">
        <v>1</v>
      </c>
      <c r="F41" s="61" t="s">
        <v>24</v>
      </c>
      <c r="G41" s="75"/>
      <c r="H41" s="75"/>
      <c r="I41" s="7"/>
      <c r="J41" s="32">
        <f t="shared" si="0"/>
        <v>0</v>
      </c>
      <c r="K41" s="26"/>
      <c r="L41" s="7"/>
      <c r="M41" s="7"/>
      <c r="N41" s="7"/>
      <c r="O41" s="7"/>
      <c r="P41" s="27"/>
      <c r="Q41" s="23"/>
      <c r="R41" s="13"/>
      <c r="S41" s="29"/>
      <c r="T41" s="85"/>
    </row>
    <row r="42" spans="1:20" ht="27.6" x14ac:dyDescent="0.3">
      <c r="A42" s="20">
        <v>38</v>
      </c>
      <c r="B42" s="7"/>
      <c r="C42" s="49" t="s">
        <v>374</v>
      </c>
      <c r="D42" s="45" t="s">
        <v>375</v>
      </c>
      <c r="E42" s="74">
        <v>10</v>
      </c>
      <c r="F42" s="61" t="s">
        <v>831</v>
      </c>
      <c r="G42" s="75"/>
      <c r="H42" s="75"/>
      <c r="I42" s="7"/>
      <c r="J42" s="32">
        <f t="shared" si="0"/>
        <v>0</v>
      </c>
      <c r="K42" s="26"/>
      <c r="L42" s="7"/>
      <c r="M42" s="7"/>
      <c r="N42" s="7"/>
      <c r="O42" s="7"/>
      <c r="P42" s="27"/>
      <c r="Q42" s="23"/>
      <c r="R42" s="13"/>
      <c r="S42" s="29"/>
      <c r="T42" s="85"/>
    </row>
    <row r="43" spans="1:20" ht="27.6" x14ac:dyDescent="0.3">
      <c r="A43" s="20">
        <v>39</v>
      </c>
      <c r="B43" s="7"/>
      <c r="C43" s="45" t="s">
        <v>376</v>
      </c>
      <c r="D43" s="45" t="s">
        <v>819</v>
      </c>
      <c r="E43" s="74">
        <v>1</v>
      </c>
      <c r="F43" s="61" t="s">
        <v>24</v>
      </c>
      <c r="G43" s="75"/>
      <c r="H43" s="75"/>
      <c r="I43" s="7"/>
      <c r="J43" s="32">
        <f t="shared" si="0"/>
        <v>0</v>
      </c>
      <c r="K43" s="26"/>
      <c r="L43" s="7"/>
      <c r="M43" s="7"/>
      <c r="N43" s="7"/>
      <c r="O43" s="7"/>
      <c r="P43" s="27"/>
      <c r="Q43" s="23"/>
      <c r="R43" s="13"/>
      <c r="S43" s="29"/>
      <c r="T43" s="85"/>
    </row>
    <row r="44" spans="1:20" ht="27.6" x14ac:dyDescent="0.3">
      <c r="A44" s="20">
        <v>40</v>
      </c>
      <c r="B44" s="7"/>
      <c r="C44" s="45" t="s">
        <v>377</v>
      </c>
      <c r="D44" s="45" t="s">
        <v>820</v>
      </c>
      <c r="E44" s="74">
        <v>1</v>
      </c>
      <c r="F44" s="61" t="s">
        <v>24</v>
      </c>
      <c r="G44" s="75"/>
      <c r="H44" s="75"/>
      <c r="I44" s="7"/>
      <c r="J44" s="32">
        <f t="shared" si="0"/>
        <v>0</v>
      </c>
      <c r="K44" s="26"/>
      <c r="L44" s="7"/>
      <c r="M44" s="7"/>
      <c r="N44" s="7"/>
      <c r="O44" s="7"/>
      <c r="P44" s="27"/>
      <c r="Q44" s="23"/>
      <c r="R44" s="13"/>
      <c r="S44" s="29"/>
      <c r="T44" s="85"/>
    </row>
    <row r="45" spans="1:20" ht="27.6" x14ac:dyDescent="0.3">
      <c r="A45" s="20">
        <v>41</v>
      </c>
      <c r="B45" s="7"/>
      <c r="C45" s="45" t="s">
        <v>378</v>
      </c>
      <c r="D45" s="45" t="s">
        <v>821</v>
      </c>
      <c r="E45" s="74">
        <v>1</v>
      </c>
      <c r="F45" s="61" t="s">
        <v>24</v>
      </c>
      <c r="G45" s="75"/>
      <c r="H45" s="75"/>
      <c r="I45" s="7"/>
      <c r="J45" s="32">
        <f t="shared" si="0"/>
        <v>0</v>
      </c>
      <c r="K45" s="26"/>
      <c r="L45" s="7"/>
      <c r="M45" s="7"/>
      <c r="N45" s="7"/>
      <c r="O45" s="7"/>
      <c r="P45" s="27"/>
      <c r="Q45" s="23"/>
      <c r="R45" s="13"/>
      <c r="S45" s="29"/>
      <c r="T45" s="85"/>
    </row>
    <row r="46" spans="1:20" ht="27.6" x14ac:dyDescent="0.3">
      <c r="A46" s="20">
        <v>42</v>
      </c>
      <c r="B46" s="7"/>
      <c r="C46" s="45" t="s">
        <v>379</v>
      </c>
      <c r="D46" s="45" t="s">
        <v>822</v>
      </c>
      <c r="E46" s="74">
        <v>1</v>
      </c>
      <c r="F46" s="61" t="s">
        <v>24</v>
      </c>
      <c r="G46" s="75"/>
      <c r="H46" s="75"/>
      <c r="I46" s="7"/>
      <c r="J46" s="32">
        <f t="shared" si="0"/>
        <v>0</v>
      </c>
      <c r="K46" s="26"/>
      <c r="L46" s="7"/>
      <c r="M46" s="7"/>
      <c r="N46" s="7"/>
      <c r="O46" s="7"/>
      <c r="P46" s="27"/>
      <c r="Q46" s="23"/>
      <c r="R46" s="13"/>
      <c r="S46" s="29"/>
      <c r="T46" s="85"/>
    </row>
    <row r="47" spans="1:20" ht="27.6" x14ac:dyDescent="0.3">
      <c r="A47" s="20">
        <v>43</v>
      </c>
      <c r="B47" s="7"/>
      <c r="C47" s="45" t="s">
        <v>380</v>
      </c>
      <c r="D47" s="45" t="s">
        <v>823</v>
      </c>
      <c r="E47" s="74">
        <v>1</v>
      </c>
      <c r="F47" s="61" t="s">
        <v>24</v>
      </c>
      <c r="G47" s="75"/>
      <c r="H47" s="75"/>
      <c r="I47" s="7"/>
      <c r="J47" s="32">
        <f t="shared" si="0"/>
        <v>0</v>
      </c>
      <c r="K47" s="26"/>
      <c r="L47" s="7"/>
      <c r="M47" s="7"/>
      <c r="N47" s="7"/>
      <c r="O47" s="7"/>
      <c r="P47" s="27"/>
      <c r="Q47" s="23"/>
      <c r="R47" s="13"/>
      <c r="S47" s="29"/>
      <c r="T47" s="85"/>
    </row>
    <row r="48" spans="1:20" ht="27.6" x14ac:dyDescent="0.3">
      <c r="A48" s="20">
        <v>44</v>
      </c>
      <c r="B48" s="7"/>
      <c r="C48" s="45" t="s">
        <v>381</v>
      </c>
      <c r="D48" s="45" t="s">
        <v>824</v>
      </c>
      <c r="E48" s="74">
        <v>1</v>
      </c>
      <c r="F48" s="61" t="s">
        <v>24</v>
      </c>
      <c r="G48" s="75"/>
      <c r="H48" s="75"/>
      <c r="I48" s="7"/>
      <c r="J48" s="32">
        <f t="shared" si="0"/>
        <v>0</v>
      </c>
      <c r="K48" s="26"/>
      <c r="L48" s="7"/>
      <c r="M48" s="7"/>
      <c r="N48" s="7"/>
      <c r="O48" s="7"/>
      <c r="P48" s="27"/>
      <c r="Q48" s="23"/>
      <c r="R48" s="13"/>
      <c r="S48" s="29"/>
      <c r="T48" s="85"/>
    </row>
    <row r="49" spans="1:20" ht="27.6" x14ac:dyDescent="0.3">
      <c r="A49" s="20">
        <v>45</v>
      </c>
      <c r="B49" s="7"/>
      <c r="C49" s="45" t="s">
        <v>382</v>
      </c>
      <c r="D49" s="45" t="s">
        <v>825</v>
      </c>
      <c r="E49" s="74">
        <v>1</v>
      </c>
      <c r="F49" s="61" t="s">
        <v>24</v>
      </c>
      <c r="G49" s="75"/>
      <c r="H49" s="75"/>
      <c r="I49" s="7"/>
      <c r="J49" s="32">
        <f t="shared" si="0"/>
        <v>0</v>
      </c>
      <c r="K49" s="26"/>
      <c r="L49" s="7"/>
      <c r="M49" s="7"/>
      <c r="N49" s="7"/>
      <c r="O49" s="7"/>
      <c r="P49" s="27"/>
      <c r="Q49" s="23"/>
      <c r="R49" s="13"/>
      <c r="S49" s="29"/>
      <c r="T49" s="85"/>
    </row>
    <row r="50" spans="1:20" ht="27.6" x14ac:dyDescent="0.3">
      <c r="A50" s="20">
        <v>46</v>
      </c>
      <c r="B50" s="7"/>
      <c r="C50" s="45" t="s">
        <v>383</v>
      </c>
      <c r="D50" s="45" t="s">
        <v>826</v>
      </c>
      <c r="E50" s="74">
        <v>1</v>
      </c>
      <c r="F50" s="61" t="s">
        <v>24</v>
      </c>
      <c r="G50" s="75"/>
      <c r="H50" s="75"/>
      <c r="I50" s="7"/>
      <c r="J50" s="32">
        <f t="shared" si="0"/>
        <v>0</v>
      </c>
      <c r="K50" s="26"/>
      <c r="L50" s="7"/>
      <c r="M50" s="7"/>
      <c r="N50" s="7"/>
      <c r="O50" s="7"/>
      <c r="P50" s="27"/>
      <c r="Q50" s="23"/>
      <c r="R50" s="13"/>
      <c r="S50" s="29"/>
      <c r="T50" s="85"/>
    </row>
    <row r="51" spans="1:20" ht="27.6" x14ac:dyDescent="0.3">
      <c r="A51" s="20">
        <v>47</v>
      </c>
      <c r="B51" s="7"/>
      <c r="C51" s="45" t="s">
        <v>384</v>
      </c>
      <c r="D51" s="45" t="s">
        <v>827</v>
      </c>
      <c r="E51" s="74">
        <v>1</v>
      </c>
      <c r="F51" s="61" t="s">
        <v>24</v>
      </c>
      <c r="G51" s="75"/>
      <c r="H51" s="75"/>
      <c r="I51" s="7"/>
      <c r="J51" s="32">
        <f t="shared" si="0"/>
        <v>0</v>
      </c>
      <c r="K51" s="26"/>
      <c r="L51" s="7"/>
      <c r="M51" s="7"/>
      <c r="N51" s="7"/>
      <c r="O51" s="7"/>
      <c r="P51" s="27"/>
      <c r="Q51" s="23"/>
      <c r="R51" s="13"/>
      <c r="S51" s="29"/>
      <c r="T51" s="85"/>
    </row>
    <row r="52" spans="1:20" ht="27.6" x14ac:dyDescent="0.3">
      <c r="A52" s="20">
        <v>48</v>
      </c>
      <c r="B52" s="7"/>
      <c r="C52" s="45" t="s">
        <v>385</v>
      </c>
      <c r="D52" s="45" t="s">
        <v>828</v>
      </c>
      <c r="E52" s="74">
        <v>1</v>
      </c>
      <c r="F52" s="61" t="s">
        <v>24</v>
      </c>
      <c r="G52" s="75"/>
      <c r="H52" s="75"/>
      <c r="I52" s="7"/>
      <c r="J52" s="32">
        <f t="shared" si="0"/>
        <v>0</v>
      </c>
      <c r="K52" s="26"/>
      <c r="L52" s="7"/>
      <c r="M52" s="7"/>
      <c r="N52" s="7"/>
      <c r="O52" s="7"/>
      <c r="P52" s="27"/>
      <c r="Q52" s="23"/>
      <c r="R52" s="13"/>
      <c r="S52" s="29"/>
      <c r="T52" s="85"/>
    </row>
    <row r="53" spans="1:20" ht="27.6" x14ac:dyDescent="0.3">
      <c r="A53" s="20">
        <v>49</v>
      </c>
      <c r="B53" s="7"/>
      <c r="C53" s="45" t="s">
        <v>386</v>
      </c>
      <c r="D53" s="45" t="s">
        <v>829</v>
      </c>
      <c r="E53" s="74">
        <v>1</v>
      </c>
      <c r="F53" s="61" t="s">
        <v>24</v>
      </c>
      <c r="G53" s="75"/>
      <c r="H53" s="75"/>
      <c r="I53" s="7"/>
      <c r="J53" s="32">
        <f t="shared" si="0"/>
        <v>0</v>
      </c>
      <c r="K53" s="26"/>
      <c r="L53" s="7"/>
      <c r="M53" s="7"/>
      <c r="N53" s="7"/>
      <c r="O53" s="7"/>
      <c r="P53" s="27"/>
      <c r="Q53" s="23"/>
      <c r="R53" s="13"/>
      <c r="S53" s="29"/>
      <c r="T53" s="85"/>
    </row>
    <row r="54" spans="1:20" ht="27.6" x14ac:dyDescent="0.3">
      <c r="A54" s="20">
        <v>50</v>
      </c>
      <c r="B54" s="7"/>
      <c r="C54" s="45" t="s">
        <v>387</v>
      </c>
      <c r="D54" s="45" t="s">
        <v>830</v>
      </c>
      <c r="E54" s="74">
        <v>1</v>
      </c>
      <c r="F54" s="61" t="s">
        <v>24</v>
      </c>
      <c r="G54" s="75"/>
      <c r="H54" s="75"/>
      <c r="I54" s="7"/>
      <c r="J54" s="32">
        <f t="shared" si="0"/>
        <v>0</v>
      </c>
      <c r="K54" s="26"/>
      <c r="L54" s="7"/>
      <c r="M54" s="7"/>
      <c r="N54" s="7"/>
      <c r="O54" s="7"/>
      <c r="P54" s="27"/>
      <c r="Q54" s="23"/>
      <c r="R54" s="13"/>
      <c r="S54" s="29"/>
      <c r="T54" s="85"/>
    </row>
    <row r="55" spans="1:20" ht="45.45" customHeight="1" x14ac:dyDescent="0.3">
      <c r="A55" s="20">
        <v>51</v>
      </c>
      <c r="B55" s="7"/>
      <c r="C55" s="49" t="s">
        <v>785</v>
      </c>
      <c r="D55" s="45" t="s">
        <v>454</v>
      </c>
      <c r="E55" s="74">
        <v>5</v>
      </c>
      <c r="F55" s="61" t="s">
        <v>831</v>
      </c>
      <c r="G55" s="75"/>
      <c r="H55" s="75"/>
      <c r="I55" s="7"/>
      <c r="J55" s="32">
        <f t="shared" si="0"/>
        <v>0</v>
      </c>
      <c r="K55" s="26"/>
      <c r="L55" s="7"/>
      <c r="M55" s="7"/>
      <c r="N55" s="7"/>
      <c r="O55" s="7"/>
      <c r="P55" s="27"/>
      <c r="Q55" s="23"/>
      <c r="R55" s="13"/>
      <c r="S55" s="29"/>
      <c r="T55" s="85"/>
    </row>
    <row r="56" spans="1:20" ht="30.6" customHeight="1" x14ac:dyDescent="0.3">
      <c r="A56" s="20">
        <v>52</v>
      </c>
      <c r="B56" s="7"/>
      <c r="C56" s="45" t="s">
        <v>678</v>
      </c>
      <c r="D56" s="49" t="s">
        <v>832</v>
      </c>
      <c r="E56" s="74">
        <v>10</v>
      </c>
      <c r="F56" s="61" t="s">
        <v>24</v>
      </c>
      <c r="G56" s="75"/>
      <c r="H56" s="75"/>
      <c r="I56" s="7"/>
      <c r="J56" s="32">
        <f t="shared" si="0"/>
        <v>0</v>
      </c>
      <c r="K56" s="26"/>
      <c r="L56" s="7"/>
      <c r="M56" s="7"/>
      <c r="N56" s="7"/>
      <c r="O56" s="7"/>
      <c r="P56" s="27"/>
      <c r="Q56" s="23"/>
      <c r="R56" s="13"/>
      <c r="S56" s="29"/>
      <c r="T56" s="85"/>
    </row>
    <row r="57" spans="1:20" ht="41.4" x14ac:dyDescent="0.3">
      <c r="A57" s="20">
        <v>53</v>
      </c>
      <c r="B57" s="7"/>
      <c r="C57" s="45" t="s">
        <v>679</v>
      </c>
      <c r="D57" s="49" t="s">
        <v>833</v>
      </c>
      <c r="E57" s="74">
        <v>10</v>
      </c>
      <c r="F57" s="61" t="s">
        <v>24</v>
      </c>
      <c r="G57" s="75"/>
      <c r="H57" s="75"/>
      <c r="I57" s="7"/>
      <c r="J57" s="32">
        <f t="shared" si="0"/>
        <v>0</v>
      </c>
      <c r="K57" s="26"/>
      <c r="L57" s="7"/>
      <c r="M57" s="7"/>
      <c r="N57" s="7"/>
      <c r="O57" s="7"/>
      <c r="P57" s="27"/>
      <c r="Q57" s="23"/>
      <c r="R57" s="13"/>
      <c r="S57" s="29"/>
      <c r="T57" s="85"/>
    </row>
    <row r="58" spans="1:20" ht="41.4" x14ac:dyDescent="0.3">
      <c r="A58" s="20">
        <v>54</v>
      </c>
      <c r="B58" s="7"/>
      <c r="C58" s="45" t="s">
        <v>680</v>
      </c>
      <c r="D58" s="49" t="s">
        <v>834</v>
      </c>
      <c r="E58" s="74">
        <v>10</v>
      </c>
      <c r="F58" s="61" t="s">
        <v>24</v>
      </c>
      <c r="G58" s="75"/>
      <c r="H58" s="75"/>
      <c r="I58" s="7"/>
      <c r="J58" s="32">
        <f t="shared" si="0"/>
        <v>0</v>
      </c>
      <c r="K58" s="26"/>
      <c r="L58" s="7"/>
      <c r="M58" s="7"/>
      <c r="N58" s="7"/>
      <c r="O58" s="7"/>
      <c r="P58" s="27"/>
      <c r="Q58" s="23"/>
      <c r="R58" s="13"/>
      <c r="S58" s="29"/>
      <c r="T58" s="85"/>
    </row>
    <row r="59" spans="1:20" ht="41.4" x14ac:dyDescent="0.3">
      <c r="A59" s="20">
        <v>55</v>
      </c>
      <c r="B59" s="7"/>
      <c r="C59" s="45" t="s">
        <v>681</v>
      </c>
      <c r="D59" s="49" t="s">
        <v>835</v>
      </c>
      <c r="E59" s="74">
        <v>10</v>
      </c>
      <c r="F59" s="61" t="s">
        <v>24</v>
      </c>
      <c r="G59" s="75"/>
      <c r="H59" s="75"/>
      <c r="I59" s="7"/>
      <c r="J59" s="32">
        <f t="shared" si="0"/>
        <v>0</v>
      </c>
      <c r="K59" s="26"/>
      <c r="L59" s="7"/>
      <c r="M59" s="7"/>
      <c r="N59" s="7"/>
      <c r="O59" s="7"/>
      <c r="P59" s="27"/>
      <c r="Q59" s="23"/>
      <c r="R59" s="13"/>
      <c r="S59" s="29"/>
      <c r="T59" s="85"/>
    </row>
    <row r="60" spans="1:20" ht="41.4" x14ac:dyDescent="0.3">
      <c r="A60" s="20">
        <v>56</v>
      </c>
      <c r="B60" s="7"/>
      <c r="C60" s="45" t="s">
        <v>682</v>
      </c>
      <c r="D60" s="49" t="s">
        <v>836</v>
      </c>
      <c r="E60" s="74">
        <v>10</v>
      </c>
      <c r="F60" s="61" t="s">
        <v>24</v>
      </c>
      <c r="G60" s="75"/>
      <c r="H60" s="75"/>
      <c r="I60" s="7"/>
      <c r="J60" s="32">
        <f t="shared" si="0"/>
        <v>0</v>
      </c>
      <c r="K60" s="26"/>
      <c r="L60" s="7"/>
      <c r="M60" s="7"/>
      <c r="N60" s="7"/>
      <c r="O60" s="7"/>
      <c r="P60" s="27"/>
      <c r="Q60" s="23"/>
      <c r="R60" s="13"/>
      <c r="S60" s="29"/>
      <c r="T60" s="85"/>
    </row>
    <row r="61" spans="1:20" ht="41.4" x14ac:dyDescent="0.3">
      <c r="A61" s="20">
        <v>57</v>
      </c>
      <c r="B61" s="7"/>
      <c r="C61" s="45" t="s">
        <v>683</v>
      </c>
      <c r="D61" s="45" t="s">
        <v>837</v>
      </c>
      <c r="E61" s="74">
        <v>10</v>
      </c>
      <c r="F61" s="61" t="s">
        <v>24</v>
      </c>
      <c r="G61" s="75"/>
      <c r="H61" s="75"/>
      <c r="I61" s="7"/>
      <c r="J61" s="32">
        <f t="shared" si="0"/>
        <v>0</v>
      </c>
      <c r="K61" s="26"/>
      <c r="L61" s="7"/>
      <c r="M61" s="7"/>
      <c r="N61" s="7"/>
      <c r="O61" s="7"/>
      <c r="P61" s="27"/>
      <c r="Q61" s="23"/>
      <c r="R61" s="13"/>
      <c r="S61" s="29"/>
      <c r="T61" s="85"/>
    </row>
    <row r="62" spans="1:20" ht="41.4" x14ac:dyDescent="0.3">
      <c r="A62" s="20">
        <v>58</v>
      </c>
      <c r="B62" s="7"/>
      <c r="C62" s="45" t="s">
        <v>684</v>
      </c>
      <c r="D62" s="45" t="s">
        <v>838</v>
      </c>
      <c r="E62" s="74">
        <v>10</v>
      </c>
      <c r="F62" s="61" t="s">
        <v>24</v>
      </c>
      <c r="G62" s="75"/>
      <c r="H62" s="75"/>
      <c r="I62" s="7"/>
      <c r="J62" s="32">
        <f t="shared" si="0"/>
        <v>0</v>
      </c>
      <c r="K62" s="26"/>
      <c r="L62" s="7"/>
      <c r="M62" s="7"/>
      <c r="N62" s="7"/>
      <c r="O62" s="7"/>
      <c r="P62" s="27"/>
      <c r="Q62" s="23"/>
      <c r="R62" s="13"/>
      <c r="S62" s="29"/>
      <c r="T62" s="85"/>
    </row>
    <row r="63" spans="1:20" ht="41.4" x14ac:dyDescent="0.3">
      <c r="A63" s="20">
        <v>59</v>
      </c>
      <c r="B63" s="7"/>
      <c r="C63" s="45" t="s">
        <v>685</v>
      </c>
      <c r="D63" s="45" t="s">
        <v>839</v>
      </c>
      <c r="E63" s="74">
        <v>10</v>
      </c>
      <c r="F63" s="61" t="s">
        <v>24</v>
      </c>
      <c r="G63" s="75"/>
      <c r="H63" s="75"/>
      <c r="I63" s="7"/>
      <c r="J63" s="32">
        <f t="shared" si="0"/>
        <v>0</v>
      </c>
      <c r="K63" s="26"/>
      <c r="L63" s="7"/>
      <c r="M63" s="7"/>
      <c r="N63" s="7"/>
      <c r="O63" s="7"/>
      <c r="P63" s="27"/>
      <c r="Q63" s="23"/>
      <c r="R63" s="13"/>
      <c r="S63" s="29"/>
      <c r="T63" s="85"/>
    </row>
    <row r="64" spans="1:20" ht="41.4" x14ac:dyDescent="0.3">
      <c r="A64" s="20">
        <v>60</v>
      </c>
      <c r="B64" s="7"/>
      <c r="C64" s="45" t="s">
        <v>686</v>
      </c>
      <c r="D64" s="49" t="s">
        <v>840</v>
      </c>
      <c r="E64" s="74">
        <v>10</v>
      </c>
      <c r="F64" s="61" t="s">
        <v>24</v>
      </c>
      <c r="G64" s="75"/>
      <c r="H64" s="75"/>
      <c r="I64" s="7"/>
      <c r="J64" s="32">
        <f t="shared" si="0"/>
        <v>0</v>
      </c>
      <c r="K64" s="26"/>
      <c r="L64" s="7"/>
      <c r="M64" s="7"/>
      <c r="N64" s="7"/>
      <c r="O64" s="7"/>
      <c r="P64" s="27"/>
      <c r="Q64" s="23"/>
      <c r="R64" s="13"/>
      <c r="S64" s="29"/>
      <c r="T64" s="85"/>
    </row>
    <row r="65" spans="1:20" ht="41.4" x14ac:dyDescent="0.3">
      <c r="A65" s="20">
        <v>61</v>
      </c>
      <c r="B65" s="7"/>
      <c r="C65" s="45" t="s">
        <v>687</v>
      </c>
      <c r="D65" s="45" t="s">
        <v>841</v>
      </c>
      <c r="E65" s="74">
        <v>5</v>
      </c>
      <c r="F65" s="61" t="s">
        <v>24</v>
      </c>
      <c r="G65" s="75"/>
      <c r="H65" s="75"/>
      <c r="I65" s="7"/>
      <c r="J65" s="32">
        <f t="shared" si="0"/>
        <v>0</v>
      </c>
      <c r="K65" s="26"/>
      <c r="L65" s="7"/>
      <c r="M65" s="7"/>
      <c r="N65" s="7"/>
      <c r="O65" s="7"/>
      <c r="P65" s="27"/>
      <c r="Q65" s="23"/>
      <c r="R65" s="13"/>
      <c r="S65" s="29"/>
      <c r="T65" s="85"/>
    </row>
    <row r="66" spans="1:20" ht="41.4" x14ac:dyDescent="0.3">
      <c r="A66" s="20">
        <v>62</v>
      </c>
      <c r="B66" s="7"/>
      <c r="C66" s="45" t="s">
        <v>688</v>
      </c>
      <c r="D66" s="45" t="s">
        <v>842</v>
      </c>
      <c r="E66" s="74">
        <v>5</v>
      </c>
      <c r="F66" s="61" t="s">
        <v>24</v>
      </c>
      <c r="G66" s="75"/>
      <c r="H66" s="75"/>
      <c r="I66" s="7"/>
      <c r="J66" s="32">
        <f t="shared" si="0"/>
        <v>0</v>
      </c>
      <c r="K66" s="26"/>
      <c r="L66" s="7"/>
      <c r="M66" s="7"/>
      <c r="N66" s="7"/>
      <c r="O66" s="7"/>
      <c r="P66" s="27"/>
      <c r="Q66" s="23"/>
      <c r="R66" s="13"/>
      <c r="S66" s="29"/>
      <c r="T66" s="85"/>
    </row>
    <row r="67" spans="1:20" ht="41.4" x14ac:dyDescent="0.3">
      <c r="A67" s="20">
        <v>63</v>
      </c>
      <c r="B67" s="7"/>
      <c r="C67" s="45" t="s">
        <v>689</v>
      </c>
      <c r="D67" s="45" t="s">
        <v>843</v>
      </c>
      <c r="E67" s="74">
        <v>1</v>
      </c>
      <c r="F67" s="61" t="s">
        <v>24</v>
      </c>
      <c r="G67" s="75"/>
      <c r="H67" s="75"/>
      <c r="I67" s="7"/>
      <c r="J67" s="32">
        <f t="shared" si="0"/>
        <v>0</v>
      </c>
      <c r="K67" s="26"/>
      <c r="L67" s="7"/>
      <c r="M67" s="7"/>
      <c r="N67" s="7"/>
      <c r="O67" s="7"/>
      <c r="P67" s="27"/>
      <c r="Q67" s="23"/>
      <c r="R67" s="13"/>
      <c r="S67" s="29"/>
      <c r="T67" s="85"/>
    </row>
    <row r="68" spans="1:20" ht="41.4" x14ac:dyDescent="0.3">
      <c r="A68" s="20">
        <v>64</v>
      </c>
      <c r="B68" s="7"/>
      <c r="C68" s="45" t="s">
        <v>690</v>
      </c>
      <c r="D68" s="45" t="s">
        <v>844</v>
      </c>
      <c r="E68" s="74">
        <v>1</v>
      </c>
      <c r="F68" s="61" t="s">
        <v>24</v>
      </c>
      <c r="G68" s="75"/>
      <c r="H68" s="75"/>
      <c r="I68" s="7"/>
      <c r="J68" s="32">
        <f t="shared" si="0"/>
        <v>0</v>
      </c>
      <c r="K68" s="26"/>
      <c r="L68" s="7"/>
      <c r="M68" s="7"/>
      <c r="N68" s="7"/>
      <c r="O68" s="7"/>
      <c r="P68" s="27"/>
      <c r="Q68" s="23"/>
      <c r="R68" s="13"/>
      <c r="S68" s="29"/>
      <c r="T68" s="85"/>
    </row>
    <row r="69" spans="1:20" ht="41.4" x14ac:dyDescent="0.3">
      <c r="A69" s="20">
        <v>65</v>
      </c>
      <c r="B69" s="7"/>
      <c r="C69" s="45" t="s">
        <v>691</v>
      </c>
      <c r="D69" s="45" t="s">
        <v>845</v>
      </c>
      <c r="E69" s="74">
        <v>1</v>
      </c>
      <c r="F69" s="61" t="s">
        <v>24</v>
      </c>
      <c r="G69" s="75"/>
      <c r="H69" s="75"/>
      <c r="I69" s="7"/>
      <c r="J69" s="32">
        <f t="shared" si="0"/>
        <v>0</v>
      </c>
      <c r="K69" s="26"/>
      <c r="L69" s="7"/>
      <c r="M69" s="7"/>
      <c r="N69" s="7"/>
      <c r="O69" s="7"/>
      <c r="P69" s="27"/>
      <c r="Q69" s="23"/>
      <c r="R69" s="13"/>
      <c r="S69" s="29"/>
      <c r="T69" s="85"/>
    </row>
    <row r="70" spans="1:20" ht="41.4" x14ac:dyDescent="0.3">
      <c r="A70" s="20">
        <v>66</v>
      </c>
      <c r="B70" s="7"/>
      <c r="C70" s="45" t="s">
        <v>692</v>
      </c>
      <c r="D70" s="45" t="s">
        <v>846</v>
      </c>
      <c r="E70" s="74">
        <v>1</v>
      </c>
      <c r="F70" s="61" t="s">
        <v>24</v>
      </c>
      <c r="G70" s="75"/>
      <c r="H70" s="75"/>
      <c r="I70" s="7"/>
      <c r="J70" s="32">
        <f t="shared" ref="J70:J133" si="1">ROUND(E70*I70,2)</f>
        <v>0</v>
      </c>
      <c r="K70" s="26"/>
      <c r="L70" s="7"/>
      <c r="M70" s="7"/>
      <c r="N70" s="7"/>
      <c r="O70" s="7"/>
      <c r="P70" s="27"/>
      <c r="Q70" s="23"/>
      <c r="R70" s="13"/>
      <c r="S70" s="29"/>
      <c r="T70" s="85"/>
    </row>
    <row r="71" spans="1:20" ht="41.4" x14ac:dyDescent="0.3">
      <c r="A71" s="20">
        <v>67</v>
      </c>
      <c r="B71" s="7"/>
      <c r="C71" s="45" t="s">
        <v>693</v>
      </c>
      <c r="D71" s="45" t="s">
        <v>847</v>
      </c>
      <c r="E71" s="74">
        <v>1</v>
      </c>
      <c r="F71" s="61" t="s">
        <v>24</v>
      </c>
      <c r="G71" s="75"/>
      <c r="H71" s="75"/>
      <c r="I71" s="7"/>
      <c r="J71" s="32">
        <f t="shared" si="1"/>
        <v>0</v>
      </c>
      <c r="K71" s="26"/>
      <c r="L71" s="7"/>
      <c r="M71" s="7"/>
      <c r="N71" s="7"/>
      <c r="O71" s="7"/>
      <c r="P71" s="27"/>
      <c r="Q71" s="23"/>
      <c r="R71" s="13"/>
      <c r="S71" s="29"/>
      <c r="T71" s="85"/>
    </row>
    <row r="72" spans="1:20" ht="27.6" x14ac:dyDescent="0.3">
      <c r="A72" s="20">
        <v>68</v>
      </c>
      <c r="B72" s="7"/>
      <c r="C72" s="52" t="s">
        <v>694</v>
      </c>
      <c r="D72" s="52" t="s">
        <v>388</v>
      </c>
      <c r="E72" s="74">
        <v>5</v>
      </c>
      <c r="F72" s="61" t="s">
        <v>24</v>
      </c>
      <c r="G72" s="75"/>
      <c r="H72" s="75"/>
      <c r="I72" s="7"/>
      <c r="J72" s="32">
        <f t="shared" si="1"/>
        <v>0</v>
      </c>
      <c r="K72" s="26"/>
      <c r="L72" s="7"/>
      <c r="M72" s="7"/>
      <c r="N72" s="7"/>
      <c r="O72" s="7"/>
      <c r="P72" s="27"/>
      <c r="Q72" s="23"/>
      <c r="R72" s="13"/>
      <c r="S72" s="29"/>
      <c r="T72" s="85"/>
    </row>
    <row r="73" spans="1:20" ht="27.6" x14ac:dyDescent="0.3">
      <c r="A73" s="20">
        <v>69</v>
      </c>
      <c r="B73" s="7"/>
      <c r="C73" s="49" t="s">
        <v>695</v>
      </c>
      <c r="D73" s="52" t="s">
        <v>389</v>
      </c>
      <c r="E73" s="74">
        <v>3</v>
      </c>
      <c r="F73" s="61" t="s">
        <v>831</v>
      </c>
      <c r="G73" s="75"/>
      <c r="H73" s="75"/>
      <c r="I73" s="7"/>
      <c r="J73" s="32">
        <f t="shared" si="1"/>
        <v>0</v>
      </c>
      <c r="K73" s="26"/>
      <c r="L73" s="7"/>
      <c r="M73" s="7"/>
      <c r="N73" s="7"/>
      <c r="O73" s="7"/>
      <c r="P73" s="27"/>
      <c r="Q73" s="23"/>
      <c r="R73" s="13"/>
      <c r="S73" s="29"/>
      <c r="T73" s="85"/>
    </row>
    <row r="74" spans="1:20" x14ac:dyDescent="0.3">
      <c r="A74" s="20">
        <v>70</v>
      </c>
      <c r="B74" s="7"/>
      <c r="C74" s="52" t="s">
        <v>696</v>
      </c>
      <c r="D74" s="52" t="s">
        <v>848</v>
      </c>
      <c r="E74" s="74">
        <v>3</v>
      </c>
      <c r="F74" s="61" t="s">
        <v>24</v>
      </c>
      <c r="G74" s="75"/>
      <c r="H74" s="75"/>
      <c r="I74" s="7"/>
      <c r="J74" s="32">
        <f t="shared" si="1"/>
        <v>0</v>
      </c>
      <c r="K74" s="26"/>
      <c r="L74" s="7"/>
      <c r="M74" s="7"/>
      <c r="N74" s="7"/>
      <c r="O74" s="7"/>
      <c r="P74" s="27"/>
      <c r="Q74" s="23"/>
      <c r="R74" s="13"/>
      <c r="S74" s="29"/>
      <c r="T74" s="85"/>
    </row>
    <row r="75" spans="1:20" x14ac:dyDescent="0.3">
      <c r="A75" s="20">
        <v>71</v>
      </c>
      <c r="B75" s="7"/>
      <c r="C75" s="52" t="s">
        <v>697</v>
      </c>
      <c r="D75" s="52" t="s">
        <v>849</v>
      </c>
      <c r="E75" s="74">
        <v>3</v>
      </c>
      <c r="F75" s="61" t="s">
        <v>24</v>
      </c>
      <c r="G75" s="75"/>
      <c r="H75" s="75"/>
      <c r="I75" s="7"/>
      <c r="J75" s="32">
        <f t="shared" si="1"/>
        <v>0</v>
      </c>
      <c r="K75" s="26"/>
      <c r="L75" s="7"/>
      <c r="M75" s="7"/>
      <c r="N75" s="7"/>
      <c r="O75" s="7"/>
      <c r="P75" s="27"/>
      <c r="Q75" s="23"/>
      <c r="R75" s="13"/>
      <c r="S75" s="29"/>
      <c r="T75" s="85"/>
    </row>
    <row r="76" spans="1:20" x14ac:dyDescent="0.3">
      <c r="A76" s="20">
        <v>72</v>
      </c>
      <c r="B76" s="7"/>
      <c r="C76" s="49" t="s">
        <v>698</v>
      </c>
      <c r="D76" s="52" t="s">
        <v>390</v>
      </c>
      <c r="E76" s="74">
        <v>3</v>
      </c>
      <c r="F76" s="61" t="s">
        <v>24</v>
      </c>
      <c r="G76" s="75"/>
      <c r="H76" s="75"/>
      <c r="I76" s="7"/>
      <c r="J76" s="32">
        <f t="shared" si="1"/>
        <v>0</v>
      </c>
      <c r="K76" s="26"/>
      <c r="L76" s="7"/>
      <c r="M76" s="7"/>
      <c r="N76" s="7"/>
      <c r="O76" s="7"/>
      <c r="P76" s="27"/>
      <c r="Q76" s="23"/>
      <c r="R76" s="13"/>
      <c r="S76" s="29"/>
      <c r="T76" s="85"/>
    </row>
    <row r="77" spans="1:20" x14ac:dyDescent="0.3">
      <c r="A77" s="20">
        <v>73</v>
      </c>
      <c r="B77" s="7"/>
      <c r="C77" s="49" t="s">
        <v>699</v>
      </c>
      <c r="D77" s="52" t="s">
        <v>391</v>
      </c>
      <c r="E77" s="74">
        <v>3</v>
      </c>
      <c r="F77" s="61" t="s">
        <v>24</v>
      </c>
      <c r="G77" s="75"/>
      <c r="H77" s="75"/>
      <c r="I77" s="7"/>
      <c r="J77" s="32">
        <f t="shared" si="1"/>
        <v>0</v>
      </c>
      <c r="K77" s="26"/>
      <c r="L77" s="7"/>
      <c r="M77" s="7"/>
      <c r="N77" s="7"/>
      <c r="O77" s="7"/>
      <c r="P77" s="27"/>
      <c r="Q77" s="23"/>
      <c r="R77" s="13"/>
      <c r="S77" s="29"/>
      <c r="T77" s="85"/>
    </row>
    <row r="78" spans="1:20" x14ac:dyDescent="0.3">
      <c r="A78" s="20">
        <v>74</v>
      </c>
      <c r="B78" s="7"/>
      <c r="C78" s="52" t="s">
        <v>700</v>
      </c>
      <c r="D78" s="52" t="s">
        <v>850</v>
      </c>
      <c r="E78" s="74">
        <v>3</v>
      </c>
      <c r="F78" s="61" t="s">
        <v>24</v>
      </c>
      <c r="G78" s="75"/>
      <c r="H78" s="75"/>
      <c r="I78" s="7"/>
      <c r="J78" s="32">
        <f t="shared" si="1"/>
        <v>0</v>
      </c>
      <c r="K78" s="26"/>
      <c r="L78" s="7"/>
      <c r="M78" s="7"/>
      <c r="N78" s="7"/>
      <c r="O78" s="7"/>
      <c r="P78" s="27"/>
      <c r="Q78" s="23"/>
      <c r="R78" s="13"/>
      <c r="S78" s="29"/>
      <c r="T78" s="85"/>
    </row>
    <row r="79" spans="1:20" x14ac:dyDescent="0.3">
      <c r="A79" s="20">
        <v>75</v>
      </c>
      <c r="B79" s="7"/>
      <c r="C79" s="52" t="s">
        <v>701</v>
      </c>
      <c r="D79" s="52" t="s">
        <v>851</v>
      </c>
      <c r="E79" s="74">
        <v>1</v>
      </c>
      <c r="F79" s="61" t="s">
        <v>24</v>
      </c>
      <c r="G79" s="75"/>
      <c r="H79" s="75"/>
      <c r="I79" s="7"/>
      <c r="J79" s="32">
        <f t="shared" si="1"/>
        <v>0</v>
      </c>
      <c r="K79" s="26"/>
      <c r="L79" s="7"/>
      <c r="M79" s="7"/>
      <c r="N79" s="7"/>
      <c r="O79" s="7"/>
      <c r="P79" s="27"/>
      <c r="Q79" s="23"/>
      <c r="R79" s="13"/>
      <c r="S79" s="29"/>
      <c r="T79" s="85"/>
    </row>
    <row r="80" spans="1:20" x14ac:dyDescent="0.3">
      <c r="A80" s="20">
        <v>76</v>
      </c>
      <c r="B80" s="7"/>
      <c r="C80" s="52" t="s">
        <v>702</v>
      </c>
      <c r="D80" s="52" t="s">
        <v>852</v>
      </c>
      <c r="E80" s="74">
        <v>1</v>
      </c>
      <c r="F80" s="61" t="s">
        <v>24</v>
      </c>
      <c r="G80" s="75"/>
      <c r="H80" s="75"/>
      <c r="I80" s="7"/>
      <c r="J80" s="32">
        <f t="shared" si="1"/>
        <v>0</v>
      </c>
      <c r="K80" s="26"/>
      <c r="L80" s="7"/>
      <c r="M80" s="7"/>
      <c r="N80" s="7"/>
      <c r="O80" s="7"/>
      <c r="P80" s="27"/>
      <c r="Q80" s="23"/>
      <c r="R80" s="13"/>
      <c r="S80" s="29"/>
      <c r="T80" s="85"/>
    </row>
    <row r="81" spans="1:20" x14ac:dyDescent="0.3">
      <c r="A81" s="20">
        <v>77</v>
      </c>
      <c r="B81" s="7"/>
      <c r="C81" s="52" t="s">
        <v>703</v>
      </c>
      <c r="D81" s="52" t="s">
        <v>853</v>
      </c>
      <c r="E81" s="74">
        <v>1</v>
      </c>
      <c r="F81" s="61" t="s">
        <v>24</v>
      </c>
      <c r="G81" s="75"/>
      <c r="H81" s="75"/>
      <c r="I81" s="7"/>
      <c r="J81" s="32">
        <f t="shared" si="1"/>
        <v>0</v>
      </c>
      <c r="K81" s="26"/>
      <c r="L81" s="7"/>
      <c r="M81" s="7"/>
      <c r="N81" s="7"/>
      <c r="O81" s="7"/>
      <c r="P81" s="27"/>
      <c r="Q81" s="23"/>
      <c r="R81" s="13"/>
      <c r="S81" s="29"/>
      <c r="T81" s="85"/>
    </row>
    <row r="82" spans="1:20" x14ac:dyDescent="0.3">
      <c r="A82" s="20">
        <v>78</v>
      </c>
      <c r="B82" s="7"/>
      <c r="C82" s="52" t="s">
        <v>704</v>
      </c>
      <c r="D82" s="52" t="s">
        <v>854</v>
      </c>
      <c r="E82" s="74">
        <v>1</v>
      </c>
      <c r="F82" s="61" t="s">
        <v>24</v>
      </c>
      <c r="G82" s="75"/>
      <c r="H82" s="75"/>
      <c r="I82" s="7"/>
      <c r="J82" s="32">
        <f t="shared" si="1"/>
        <v>0</v>
      </c>
      <c r="K82" s="26"/>
      <c r="L82" s="7"/>
      <c r="M82" s="7"/>
      <c r="N82" s="7"/>
      <c r="O82" s="7"/>
      <c r="P82" s="27"/>
      <c r="Q82" s="23"/>
      <c r="R82" s="13"/>
      <c r="S82" s="29"/>
      <c r="T82" s="85"/>
    </row>
    <row r="83" spans="1:20" ht="44.4" customHeight="1" x14ac:dyDescent="0.3">
      <c r="A83" s="20">
        <v>79</v>
      </c>
      <c r="B83" s="7"/>
      <c r="C83" s="49" t="s">
        <v>392</v>
      </c>
      <c r="D83" s="52" t="s">
        <v>393</v>
      </c>
      <c r="E83" s="74">
        <v>10</v>
      </c>
      <c r="F83" s="61" t="s">
        <v>831</v>
      </c>
      <c r="G83" s="75"/>
      <c r="H83" s="75"/>
      <c r="I83" s="7"/>
      <c r="J83" s="32">
        <f t="shared" si="1"/>
        <v>0</v>
      </c>
      <c r="K83" s="26"/>
      <c r="L83" s="7"/>
      <c r="M83" s="7"/>
      <c r="N83" s="7"/>
      <c r="O83" s="7"/>
      <c r="P83" s="27"/>
      <c r="Q83" s="23"/>
      <c r="R83" s="13"/>
      <c r="S83" s="29"/>
      <c r="T83" s="85"/>
    </row>
    <row r="84" spans="1:20" x14ac:dyDescent="0.3">
      <c r="A84" s="20">
        <v>80</v>
      </c>
      <c r="B84" s="7"/>
      <c r="C84" s="52" t="s">
        <v>705</v>
      </c>
      <c r="D84" s="58" t="s">
        <v>893</v>
      </c>
      <c r="E84" s="40">
        <v>1</v>
      </c>
      <c r="F84" s="41" t="s">
        <v>24</v>
      </c>
      <c r="G84" s="7"/>
      <c r="H84" s="7"/>
      <c r="I84" s="7"/>
      <c r="J84" s="32">
        <f t="shared" si="1"/>
        <v>0</v>
      </c>
      <c r="K84" s="26"/>
      <c r="L84" s="7"/>
      <c r="M84" s="7"/>
      <c r="N84" s="7"/>
      <c r="O84" s="7"/>
      <c r="P84" s="27"/>
      <c r="Q84" s="23"/>
      <c r="R84" s="13"/>
      <c r="S84" s="29"/>
      <c r="T84" s="85"/>
    </row>
    <row r="85" spans="1:20" x14ac:dyDescent="0.3">
      <c r="A85" s="20">
        <v>81</v>
      </c>
      <c r="B85" s="7"/>
      <c r="C85" s="43" t="s">
        <v>706</v>
      </c>
      <c r="D85" s="43" t="s">
        <v>714</v>
      </c>
      <c r="E85" s="40">
        <v>1</v>
      </c>
      <c r="F85" s="41" t="s">
        <v>24</v>
      </c>
      <c r="G85" s="7"/>
      <c r="H85" s="7"/>
      <c r="I85" s="7"/>
      <c r="J85" s="32">
        <f t="shared" si="1"/>
        <v>0</v>
      </c>
      <c r="K85" s="26"/>
      <c r="L85" s="7"/>
      <c r="M85" s="7"/>
      <c r="N85" s="7"/>
      <c r="O85" s="7"/>
      <c r="P85" s="27"/>
      <c r="Q85" s="23"/>
      <c r="R85" s="13"/>
      <c r="S85" s="29"/>
      <c r="T85" s="85"/>
    </row>
    <row r="86" spans="1:20" x14ac:dyDescent="0.3">
      <c r="A86" s="20">
        <v>82</v>
      </c>
      <c r="B86" s="7"/>
      <c r="C86" s="43" t="s">
        <v>707</v>
      </c>
      <c r="D86" s="43" t="s">
        <v>715</v>
      </c>
      <c r="E86" s="40">
        <v>1</v>
      </c>
      <c r="F86" s="41" t="s">
        <v>24</v>
      </c>
      <c r="G86" s="7"/>
      <c r="H86" s="7"/>
      <c r="I86" s="7"/>
      <c r="J86" s="32">
        <f t="shared" si="1"/>
        <v>0</v>
      </c>
      <c r="K86" s="26"/>
      <c r="L86" s="7"/>
      <c r="M86" s="7"/>
      <c r="N86" s="7"/>
      <c r="O86" s="7"/>
      <c r="P86" s="27"/>
      <c r="Q86" s="23"/>
      <c r="R86" s="13"/>
      <c r="S86" s="29"/>
      <c r="T86" s="85"/>
    </row>
    <row r="87" spans="1:20" x14ac:dyDescent="0.3">
      <c r="A87" s="20">
        <v>83</v>
      </c>
      <c r="B87" s="7"/>
      <c r="C87" s="43" t="s">
        <v>708</v>
      </c>
      <c r="D87" s="43" t="s">
        <v>716</v>
      </c>
      <c r="E87" s="40">
        <v>1</v>
      </c>
      <c r="F87" s="41" t="s">
        <v>24</v>
      </c>
      <c r="G87" s="7"/>
      <c r="H87" s="7"/>
      <c r="I87" s="7"/>
      <c r="J87" s="32">
        <f t="shared" si="1"/>
        <v>0</v>
      </c>
      <c r="K87" s="26"/>
      <c r="L87" s="7"/>
      <c r="M87" s="7"/>
      <c r="N87" s="7"/>
      <c r="O87" s="7"/>
      <c r="P87" s="27"/>
      <c r="Q87" s="23"/>
      <c r="R87" s="13"/>
      <c r="S87" s="29"/>
      <c r="T87" s="85"/>
    </row>
    <row r="88" spans="1:20" x14ac:dyDescent="0.3">
      <c r="A88" s="20">
        <v>84</v>
      </c>
      <c r="B88" s="7"/>
      <c r="C88" s="43" t="s">
        <v>709</v>
      </c>
      <c r="D88" s="43" t="s">
        <v>717</v>
      </c>
      <c r="E88" s="40">
        <v>1</v>
      </c>
      <c r="F88" s="41" t="s">
        <v>24</v>
      </c>
      <c r="G88" s="7"/>
      <c r="H88" s="7"/>
      <c r="I88" s="7"/>
      <c r="J88" s="32">
        <f t="shared" si="1"/>
        <v>0</v>
      </c>
      <c r="K88" s="26"/>
      <c r="L88" s="7"/>
      <c r="M88" s="7"/>
      <c r="N88" s="7"/>
      <c r="O88" s="7"/>
      <c r="P88" s="27"/>
      <c r="Q88" s="23"/>
      <c r="R88" s="13"/>
      <c r="S88" s="29"/>
      <c r="T88" s="85"/>
    </row>
    <row r="89" spans="1:20" x14ac:dyDescent="0.3">
      <c r="A89" s="20">
        <v>85</v>
      </c>
      <c r="B89" s="7"/>
      <c r="C89" s="43" t="s">
        <v>710</v>
      </c>
      <c r="D89" s="43" t="s">
        <v>718</v>
      </c>
      <c r="E89" s="40">
        <v>1</v>
      </c>
      <c r="F89" s="41" t="s">
        <v>24</v>
      </c>
      <c r="G89" s="7"/>
      <c r="H89" s="7"/>
      <c r="I89" s="7"/>
      <c r="J89" s="32">
        <f t="shared" si="1"/>
        <v>0</v>
      </c>
      <c r="K89" s="26"/>
      <c r="L89" s="7"/>
      <c r="M89" s="7"/>
      <c r="N89" s="7"/>
      <c r="O89" s="7"/>
      <c r="P89" s="27"/>
      <c r="Q89" s="23"/>
      <c r="R89" s="13"/>
      <c r="S89" s="29"/>
      <c r="T89" s="85"/>
    </row>
    <row r="90" spans="1:20" x14ac:dyDescent="0.3">
      <c r="A90" s="20">
        <v>86</v>
      </c>
      <c r="B90" s="7"/>
      <c r="C90" s="43" t="s">
        <v>711</v>
      </c>
      <c r="D90" s="43" t="s">
        <v>719</v>
      </c>
      <c r="E90" s="40">
        <v>1</v>
      </c>
      <c r="F90" s="41" t="s">
        <v>24</v>
      </c>
      <c r="G90" s="7"/>
      <c r="H90" s="7"/>
      <c r="I90" s="7"/>
      <c r="J90" s="32">
        <f t="shared" si="1"/>
        <v>0</v>
      </c>
      <c r="K90" s="26"/>
      <c r="L90" s="7"/>
      <c r="M90" s="7"/>
      <c r="N90" s="7"/>
      <c r="O90" s="7"/>
      <c r="P90" s="27"/>
      <c r="Q90" s="23"/>
      <c r="R90" s="13"/>
      <c r="S90" s="29"/>
      <c r="T90" s="85"/>
    </row>
    <row r="91" spans="1:20" x14ac:dyDescent="0.3">
      <c r="A91" s="20">
        <v>87</v>
      </c>
      <c r="B91" s="7"/>
      <c r="C91" s="43" t="s">
        <v>712</v>
      </c>
      <c r="D91" s="43" t="s">
        <v>720</v>
      </c>
      <c r="E91" s="40">
        <v>1</v>
      </c>
      <c r="F91" s="41" t="s">
        <v>24</v>
      </c>
      <c r="G91" s="7"/>
      <c r="H91" s="7"/>
      <c r="I91" s="7"/>
      <c r="J91" s="32">
        <f t="shared" si="1"/>
        <v>0</v>
      </c>
      <c r="K91" s="26"/>
      <c r="L91" s="7"/>
      <c r="M91" s="7"/>
      <c r="N91" s="7"/>
      <c r="O91" s="7"/>
      <c r="P91" s="27"/>
      <c r="Q91" s="23"/>
      <c r="R91" s="13"/>
      <c r="S91" s="29"/>
      <c r="T91" s="85"/>
    </row>
    <row r="92" spans="1:20" x14ac:dyDescent="0.3">
      <c r="A92" s="20">
        <v>88</v>
      </c>
      <c r="B92" s="7"/>
      <c r="C92" s="43" t="s">
        <v>713</v>
      </c>
      <c r="D92" s="43" t="s">
        <v>721</v>
      </c>
      <c r="E92" s="40">
        <v>1</v>
      </c>
      <c r="F92" s="41" t="s">
        <v>24</v>
      </c>
      <c r="G92" s="7"/>
      <c r="H92" s="7"/>
      <c r="I92" s="7"/>
      <c r="J92" s="32">
        <f t="shared" si="1"/>
        <v>0</v>
      </c>
      <c r="K92" s="26"/>
      <c r="L92" s="7"/>
      <c r="M92" s="7"/>
      <c r="N92" s="7"/>
      <c r="O92" s="7"/>
      <c r="P92" s="27"/>
      <c r="Q92" s="23"/>
      <c r="R92" s="13"/>
      <c r="S92" s="29"/>
      <c r="T92" s="85"/>
    </row>
    <row r="93" spans="1:20" ht="15.6" customHeight="1" x14ac:dyDescent="0.3">
      <c r="A93" s="20">
        <v>89</v>
      </c>
      <c r="B93" s="7"/>
      <c r="C93" s="43" t="s">
        <v>722</v>
      </c>
      <c r="D93" s="43" t="s">
        <v>730</v>
      </c>
      <c r="E93" s="40">
        <v>1</v>
      </c>
      <c r="F93" s="41" t="s">
        <v>24</v>
      </c>
      <c r="G93" s="7"/>
      <c r="H93" s="7"/>
      <c r="I93" s="7"/>
      <c r="J93" s="32">
        <f t="shared" si="1"/>
        <v>0</v>
      </c>
      <c r="K93" s="26"/>
      <c r="L93" s="7"/>
      <c r="M93" s="7"/>
      <c r="N93" s="7"/>
      <c r="O93" s="7"/>
      <c r="P93" s="27"/>
      <c r="Q93" s="23"/>
      <c r="R93" s="13"/>
      <c r="S93" s="29"/>
      <c r="T93" s="85"/>
    </row>
    <row r="94" spans="1:20" ht="16.8" customHeight="1" x14ac:dyDescent="0.3">
      <c r="A94" s="20">
        <v>90</v>
      </c>
      <c r="B94" s="7"/>
      <c r="C94" s="43" t="s">
        <v>723</v>
      </c>
      <c r="D94" s="43" t="s">
        <v>731</v>
      </c>
      <c r="E94" s="40">
        <v>1</v>
      </c>
      <c r="F94" s="41" t="s">
        <v>24</v>
      </c>
      <c r="G94" s="7"/>
      <c r="H94" s="7"/>
      <c r="I94" s="7"/>
      <c r="J94" s="32">
        <f t="shared" si="1"/>
        <v>0</v>
      </c>
      <c r="K94" s="26"/>
      <c r="L94" s="7"/>
      <c r="M94" s="7"/>
      <c r="N94" s="7"/>
      <c r="O94" s="7"/>
      <c r="P94" s="27"/>
      <c r="Q94" s="23"/>
      <c r="R94" s="13"/>
      <c r="S94" s="29"/>
      <c r="T94" s="85"/>
    </row>
    <row r="95" spans="1:20" ht="18" customHeight="1" x14ac:dyDescent="0.3">
      <c r="A95" s="20">
        <v>91</v>
      </c>
      <c r="B95" s="7"/>
      <c r="C95" s="43" t="s">
        <v>724</v>
      </c>
      <c r="D95" s="43" t="s">
        <v>732</v>
      </c>
      <c r="E95" s="40">
        <v>1</v>
      </c>
      <c r="F95" s="41" t="s">
        <v>24</v>
      </c>
      <c r="G95" s="7"/>
      <c r="H95" s="7"/>
      <c r="I95" s="7"/>
      <c r="J95" s="32">
        <f t="shared" si="1"/>
        <v>0</v>
      </c>
      <c r="K95" s="26"/>
      <c r="L95" s="7"/>
      <c r="M95" s="7"/>
      <c r="N95" s="7"/>
      <c r="O95" s="7"/>
      <c r="P95" s="27"/>
      <c r="Q95" s="23"/>
      <c r="R95" s="13"/>
      <c r="S95" s="29"/>
      <c r="T95" s="85"/>
    </row>
    <row r="96" spans="1:20" ht="18.600000000000001" customHeight="1" x14ac:dyDescent="0.3">
      <c r="A96" s="20">
        <v>92</v>
      </c>
      <c r="B96" s="7"/>
      <c r="C96" s="43" t="s">
        <v>725</v>
      </c>
      <c r="D96" s="43" t="s">
        <v>733</v>
      </c>
      <c r="E96" s="40">
        <v>1</v>
      </c>
      <c r="F96" s="41" t="s">
        <v>24</v>
      </c>
      <c r="G96" s="7"/>
      <c r="H96" s="7"/>
      <c r="I96" s="7"/>
      <c r="J96" s="32">
        <f t="shared" si="1"/>
        <v>0</v>
      </c>
      <c r="K96" s="26"/>
      <c r="L96" s="7"/>
      <c r="M96" s="7"/>
      <c r="N96" s="7"/>
      <c r="O96" s="7"/>
      <c r="P96" s="27"/>
      <c r="Q96" s="23"/>
      <c r="R96" s="13"/>
      <c r="S96" s="29"/>
      <c r="T96" s="85"/>
    </row>
    <row r="97" spans="1:20" ht="15" customHeight="1" x14ac:dyDescent="0.3">
      <c r="A97" s="20">
        <v>93</v>
      </c>
      <c r="B97" s="7"/>
      <c r="C97" s="43" t="s">
        <v>726</v>
      </c>
      <c r="D97" s="43" t="s">
        <v>734</v>
      </c>
      <c r="E97" s="40">
        <v>1</v>
      </c>
      <c r="F97" s="41" t="s">
        <v>24</v>
      </c>
      <c r="G97" s="7"/>
      <c r="H97" s="7"/>
      <c r="I97" s="7"/>
      <c r="J97" s="32">
        <f t="shared" si="1"/>
        <v>0</v>
      </c>
      <c r="K97" s="26"/>
      <c r="L97" s="7"/>
      <c r="M97" s="7"/>
      <c r="N97" s="7"/>
      <c r="O97" s="7"/>
      <c r="P97" s="27"/>
      <c r="Q97" s="23"/>
      <c r="R97" s="13"/>
      <c r="S97" s="29"/>
      <c r="T97" s="85"/>
    </row>
    <row r="98" spans="1:20" ht="18.600000000000001" customHeight="1" x14ac:dyDescent="0.3">
      <c r="A98" s="20">
        <v>94</v>
      </c>
      <c r="B98" s="7"/>
      <c r="C98" s="43" t="s">
        <v>727</v>
      </c>
      <c r="D98" s="43" t="s">
        <v>735</v>
      </c>
      <c r="E98" s="40">
        <v>1</v>
      </c>
      <c r="F98" s="41" t="s">
        <v>24</v>
      </c>
      <c r="G98" s="7"/>
      <c r="H98" s="7"/>
      <c r="I98" s="7"/>
      <c r="J98" s="32">
        <f t="shared" si="1"/>
        <v>0</v>
      </c>
      <c r="K98" s="26"/>
      <c r="L98" s="7"/>
      <c r="M98" s="7"/>
      <c r="N98" s="7"/>
      <c r="O98" s="7"/>
      <c r="P98" s="27"/>
      <c r="Q98" s="23"/>
      <c r="R98" s="13"/>
      <c r="S98" s="29"/>
      <c r="T98" s="85"/>
    </row>
    <row r="99" spans="1:20" ht="18" customHeight="1" x14ac:dyDescent="0.3">
      <c r="A99" s="20">
        <v>95</v>
      </c>
      <c r="B99" s="7"/>
      <c r="C99" s="43" t="s">
        <v>728</v>
      </c>
      <c r="D99" s="43" t="s">
        <v>736</v>
      </c>
      <c r="E99" s="40">
        <v>1</v>
      </c>
      <c r="F99" s="41" t="s">
        <v>24</v>
      </c>
      <c r="G99" s="7"/>
      <c r="H99" s="7"/>
      <c r="I99" s="7"/>
      <c r="J99" s="32">
        <f t="shared" si="1"/>
        <v>0</v>
      </c>
      <c r="K99" s="26"/>
      <c r="L99" s="7"/>
      <c r="M99" s="7"/>
      <c r="N99" s="7"/>
      <c r="O99" s="7"/>
      <c r="P99" s="27"/>
      <c r="Q99" s="23"/>
      <c r="R99" s="13"/>
      <c r="S99" s="29"/>
      <c r="T99" s="85"/>
    </row>
    <row r="100" spans="1:20" ht="17.399999999999999" customHeight="1" x14ac:dyDescent="0.3">
      <c r="A100" s="20">
        <v>96</v>
      </c>
      <c r="B100" s="7"/>
      <c r="C100" s="43" t="s">
        <v>729</v>
      </c>
      <c r="D100" s="43" t="s">
        <v>737</v>
      </c>
      <c r="E100" s="40">
        <v>1</v>
      </c>
      <c r="F100" s="41" t="s">
        <v>24</v>
      </c>
      <c r="G100" s="7"/>
      <c r="H100" s="7"/>
      <c r="I100" s="7"/>
      <c r="J100" s="32">
        <f t="shared" si="1"/>
        <v>0</v>
      </c>
      <c r="K100" s="26"/>
      <c r="L100" s="7"/>
      <c r="M100" s="7"/>
      <c r="N100" s="7"/>
      <c r="O100" s="7"/>
      <c r="P100" s="27"/>
      <c r="Q100" s="23"/>
      <c r="R100" s="13"/>
      <c r="S100" s="29"/>
      <c r="T100" s="85"/>
    </row>
    <row r="101" spans="1:20" x14ac:dyDescent="0.3">
      <c r="A101" s="20">
        <v>97</v>
      </c>
      <c r="B101" s="7"/>
      <c r="C101" s="52" t="s">
        <v>394</v>
      </c>
      <c r="D101" s="43" t="s">
        <v>855</v>
      </c>
      <c r="E101" s="40">
        <v>1</v>
      </c>
      <c r="F101" s="41" t="s">
        <v>24</v>
      </c>
      <c r="G101" s="7"/>
      <c r="H101" s="7"/>
      <c r="I101" s="7"/>
      <c r="J101" s="32">
        <f t="shared" si="1"/>
        <v>0</v>
      </c>
      <c r="K101" s="26"/>
      <c r="L101" s="7"/>
      <c r="M101" s="7"/>
      <c r="N101" s="7"/>
      <c r="O101" s="7"/>
      <c r="P101" s="27"/>
      <c r="Q101" s="23"/>
      <c r="R101" s="13"/>
      <c r="S101" s="29"/>
      <c r="T101" s="85"/>
    </row>
    <row r="102" spans="1:20" x14ac:dyDescent="0.3">
      <c r="A102" s="20">
        <v>98</v>
      </c>
      <c r="B102" s="7"/>
      <c r="C102" s="52" t="s">
        <v>395</v>
      </c>
      <c r="D102" s="58" t="s">
        <v>856</v>
      </c>
      <c r="E102" s="40">
        <v>1</v>
      </c>
      <c r="F102" s="41" t="s">
        <v>24</v>
      </c>
      <c r="G102" s="7"/>
      <c r="H102" s="7"/>
      <c r="I102" s="7"/>
      <c r="J102" s="32">
        <f t="shared" si="1"/>
        <v>0</v>
      </c>
      <c r="K102" s="26"/>
      <c r="L102" s="7"/>
      <c r="M102" s="7"/>
      <c r="N102" s="7"/>
      <c r="O102" s="7"/>
      <c r="P102" s="27"/>
      <c r="Q102" s="23"/>
      <c r="R102" s="13"/>
      <c r="S102" s="29"/>
      <c r="T102" s="85"/>
    </row>
    <row r="103" spans="1:20" x14ac:dyDescent="0.3">
      <c r="A103" s="20">
        <v>99</v>
      </c>
      <c r="B103" s="7"/>
      <c r="C103" s="52" t="s">
        <v>738</v>
      </c>
      <c r="D103" s="43" t="s">
        <v>857</v>
      </c>
      <c r="E103" s="40">
        <v>3</v>
      </c>
      <c r="F103" s="41" t="s">
        <v>24</v>
      </c>
      <c r="G103" s="7"/>
      <c r="H103" s="7"/>
      <c r="I103" s="7"/>
      <c r="J103" s="32">
        <f t="shared" si="1"/>
        <v>0</v>
      </c>
      <c r="K103" s="26"/>
      <c r="L103" s="7"/>
      <c r="M103" s="7"/>
      <c r="N103" s="7"/>
      <c r="O103" s="7"/>
      <c r="P103" s="27"/>
      <c r="Q103" s="23"/>
      <c r="R103" s="13"/>
      <c r="S103" s="29"/>
      <c r="T103" s="85"/>
    </row>
    <row r="104" spans="1:20" x14ac:dyDescent="0.3">
      <c r="A104" s="20">
        <v>100</v>
      </c>
      <c r="B104" s="7"/>
      <c r="C104" s="52" t="s">
        <v>739</v>
      </c>
      <c r="D104" s="43" t="s">
        <v>858</v>
      </c>
      <c r="E104" s="40">
        <v>3</v>
      </c>
      <c r="F104" s="41" t="s">
        <v>24</v>
      </c>
      <c r="G104" s="7"/>
      <c r="H104" s="7"/>
      <c r="I104" s="7"/>
      <c r="J104" s="32">
        <f t="shared" si="1"/>
        <v>0</v>
      </c>
      <c r="K104" s="26"/>
      <c r="L104" s="7"/>
      <c r="M104" s="7"/>
      <c r="N104" s="7"/>
      <c r="O104" s="7"/>
      <c r="P104" s="27"/>
      <c r="Q104" s="23"/>
      <c r="R104" s="13"/>
      <c r="S104" s="29"/>
      <c r="T104" s="85"/>
    </row>
    <row r="105" spans="1:20" x14ac:dyDescent="0.3">
      <c r="A105" s="20">
        <v>101</v>
      </c>
      <c r="B105" s="7"/>
      <c r="C105" s="52" t="s">
        <v>740</v>
      </c>
      <c r="D105" s="43" t="s">
        <v>900</v>
      </c>
      <c r="E105" s="40">
        <v>3</v>
      </c>
      <c r="F105" s="41" t="s">
        <v>24</v>
      </c>
      <c r="G105" s="7"/>
      <c r="H105" s="7"/>
      <c r="I105" s="7"/>
      <c r="J105" s="32">
        <f t="shared" si="1"/>
        <v>0</v>
      </c>
      <c r="K105" s="26"/>
      <c r="L105" s="7"/>
      <c r="M105" s="7"/>
      <c r="N105" s="7"/>
      <c r="O105" s="7"/>
      <c r="P105" s="27"/>
      <c r="Q105" s="23"/>
      <c r="R105" s="13"/>
      <c r="S105" s="29"/>
      <c r="T105" s="85"/>
    </row>
    <row r="106" spans="1:20" x14ac:dyDescent="0.3">
      <c r="A106" s="20">
        <v>102</v>
      </c>
      <c r="B106" s="7"/>
      <c r="C106" s="52" t="s">
        <v>741</v>
      </c>
      <c r="D106" s="43" t="s">
        <v>859</v>
      </c>
      <c r="E106" s="40">
        <v>3</v>
      </c>
      <c r="F106" s="41" t="s">
        <v>24</v>
      </c>
      <c r="G106" s="7"/>
      <c r="H106" s="7"/>
      <c r="I106" s="7"/>
      <c r="J106" s="32">
        <f t="shared" si="1"/>
        <v>0</v>
      </c>
      <c r="K106" s="26"/>
      <c r="L106" s="7"/>
      <c r="M106" s="7"/>
      <c r="N106" s="7"/>
      <c r="O106" s="7"/>
      <c r="P106" s="27"/>
      <c r="Q106" s="23"/>
      <c r="R106" s="13"/>
      <c r="S106" s="29"/>
      <c r="T106" s="85"/>
    </row>
    <row r="107" spans="1:20" x14ac:dyDescent="0.3">
      <c r="A107" s="20">
        <v>103</v>
      </c>
      <c r="B107" s="7"/>
      <c r="C107" s="52" t="s">
        <v>742</v>
      </c>
      <c r="D107" s="43" t="s">
        <v>860</v>
      </c>
      <c r="E107" s="40">
        <v>3</v>
      </c>
      <c r="F107" s="41" t="s">
        <v>24</v>
      </c>
      <c r="G107" s="7"/>
      <c r="H107" s="7"/>
      <c r="I107" s="7"/>
      <c r="J107" s="32">
        <f t="shared" si="1"/>
        <v>0</v>
      </c>
      <c r="K107" s="26"/>
      <c r="L107" s="7"/>
      <c r="M107" s="7"/>
      <c r="N107" s="7"/>
      <c r="O107" s="7"/>
      <c r="P107" s="27"/>
      <c r="Q107" s="23"/>
      <c r="R107" s="13"/>
      <c r="S107" s="29"/>
      <c r="T107" s="85"/>
    </row>
    <row r="108" spans="1:20" x14ac:dyDescent="0.3">
      <c r="A108" s="20">
        <v>104</v>
      </c>
      <c r="B108" s="7"/>
      <c r="C108" s="52" t="s">
        <v>743</v>
      </c>
      <c r="D108" s="43" t="s">
        <v>861</v>
      </c>
      <c r="E108" s="40">
        <v>3</v>
      </c>
      <c r="F108" s="41" t="s">
        <v>24</v>
      </c>
      <c r="G108" s="7"/>
      <c r="H108" s="7"/>
      <c r="I108" s="7"/>
      <c r="J108" s="32">
        <f t="shared" si="1"/>
        <v>0</v>
      </c>
      <c r="K108" s="26"/>
      <c r="L108" s="7"/>
      <c r="M108" s="7"/>
      <c r="N108" s="7"/>
      <c r="O108" s="7"/>
      <c r="P108" s="27"/>
      <c r="Q108" s="23"/>
      <c r="R108" s="13"/>
      <c r="S108" s="29"/>
      <c r="T108" s="85"/>
    </row>
    <row r="109" spans="1:20" x14ac:dyDescent="0.3">
      <c r="A109" s="20">
        <v>105</v>
      </c>
      <c r="B109" s="7"/>
      <c r="C109" s="52" t="s">
        <v>744</v>
      </c>
      <c r="D109" s="43" t="s">
        <v>862</v>
      </c>
      <c r="E109" s="40">
        <v>3</v>
      </c>
      <c r="F109" s="41" t="s">
        <v>24</v>
      </c>
      <c r="G109" s="7"/>
      <c r="H109" s="7"/>
      <c r="I109" s="7"/>
      <c r="J109" s="32">
        <f t="shared" si="1"/>
        <v>0</v>
      </c>
      <c r="K109" s="26"/>
      <c r="L109" s="7"/>
      <c r="M109" s="7"/>
      <c r="N109" s="7"/>
      <c r="O109" s="7"/>
      <c r="P109" s="27"/>
      <c r="Q109" s="23"/>
      <c r="R109" s="13"/>
      <c r="S109" s="29"/>
      <c r="T109" s="85"/>
    </row>
    <row r="110" spans="1:20" x14ac:dyDescent="0.3">
      <c r="A110" s="20">
        <v>106</v>
      </c>
      <c r="B110" s="7"/>
      <c r="C110" s="52" t="s">
        <v>745</v>
      </c>
      <c r="D110" s="43" t="s">
        <v>863</v>
      </c>
      <c r="E110" s="40">
        <v>3</v>
      </c>
      <c r="F110" s="41" t="s">
        <v>24</v>
      </c>
      <c r="G110" s="7"/>
      <c r="H110" s="7"/>
      <c r="I110" s="7"/>
      <c r="J110" s="32">
        <f t="shared" si="1"/>
        <v>0</v>
      </c>
      <c r="K110" s="26"/>
      <c r="L110" s="7"/>
      <c r="M110" s="7"/>
      <c r="N110" s="7"/>
      <c r="O110" s="7"/>
      <c r="P110" s="27"/>
      <c r="Q110" s="23"/>
      <c r="R110" s="13"/>
      <c r="S110" s="29"/>
      <c r="T110" s="85"/>
    </row>
    <row r="111" spans="1:20" x14ac:dyDescent="0.3">
      <c r="A111" s="20">
        <v>107</v>
      </c>
      <c r="B111" s="7"/>
      <c r="C111" s="52" t="s">
        <v>746</v>
      </c>
      <c r="D111" s="43" t="s">
        <v>864</v>
      </c>
      <c r="E111" s="40">
        <v>3</v>
      </c>
      <c r="F111" s="41" t="s">
        <v>24</v>
      </c>
      <c r="G111" s="7"/>
      <c r="H111" s="7"/>
      <c r="I111" s="7"/>
      <c r="J111" s="32">
        <f t="shared" si="1"/>
        <v>0</v>
      </c>
      <c r="K111" s="26"/>
      <c r="L111" s="7"/>
      <c r="M111" s="7"/>
      <c r="N111" s="7"/>
      <c r="O111" s="7"/>
      <c r="P111" s="27"/>
      <c r="Q111" s="23"/>
      <c r="R111" s="13"/>
      <c r="S111" s="29"/>
      <c r="T111" s="85"/>
    </row>
    <row r="112" spans="1:20" x14ac:dyDescent="0.3">
      <c r="A112" s="20">
        <v>108</v>
      </c>
      <c r="B112" s="7"/>
      <c r="C112" s="52" t="s">
        <v>747</v>
      </c>
      <c r="D112" s="43" t="s">
        <v>865</v>
      </c>
      <c r="E112" s="40">
        <v>3</v>
      </c>
      <c r="F112" s="41" t="s">
        <v>24</v>
      </c>
      <c r="G112" s="7"/>
      <c r="H112" s="7"/>
      <c r="I112" s="7"/>
      <c r="J112" s="32">
        <f t="shared" si="1"/>
        <v>0</v>
      </c>
      <c r="K112" s="26"/>
      <c r="L112" s="7"/>
      <c r="M112" s="7"/>
      <c r="N112" s="7"/>
      <c r="O112" s="7"/>
      <c r="P112" s="27"/>
      <c r="Q112" s="23"/>
      <c r="R112" s="13"/>
      <c r="S112" s="29"/>
      <c r="T112" s="85"/>
    </row>
    <row r="113" spans="1:20" x14ac:dyDescent="0.3">
      <c r="A113" s="20">
        <v>109</v>
      </c>
      <c r="B113" s="7"/>
      <c r="C113" s="52" t="s">
        <v>748</v>
      </c>
      <c r="D113" s="43" t="s">
        <v>866</v>
      </c>
      <c r="E113" s="40">
        <v>3</v>
      </c>
      <c r="F113" s="41" t="s">
        <v>24</v>
      </c>
      <c r="G113" s="7"/>
      <c r="H113" s="7"/>
      <c r="I113" s="7"/>
      <c r="J113" s="32">
        <f t="shared" si="1"/>
        <v>0</v>
      </c>
      <c r="K113" s="26"/>
      <c r="L113" s="7"/>
      <c r="M113" s="7"/>
      <c r="N113" s="7"/>
      <c r="O113" s="7"/>
      <c r="P113" s="27"/>
      <c r="Q113" s="23"/>
      <c r="R113" s="13"/>
      <c r="S113" s="29"/>
      <c r="T113" s="85"/>
    </row>
    <row r="114" spans="1:20" x14ac:dyDescent="0.3">
      <c r="A114" s="20">
        <v>110</v>
      </c>
      <c r="B114" s="7"/>
      <c r="C114" s="52" t="s">
        <v>749</v>
      </c>
      <c r="D114" s="43" t="s">
        <v>867</v>
      </c>
      <c r="E114" s="40">
        <v>3</v>
      </c>
      <c r="F114" s="41" t="s">
        <v>24</v>
      </c>
      <c r="G114" s="7"/>
      <c r="H114" s="7"/>
      <c r="I114" s="7"/>
      <c r="J114" s="32">
        <f t="shared" si="1"/>
        <v>0</v>
      </c>
      <c r="K114" s="26"/>
      <c r="L114" s="7"/>
      <c r="M114" s="7"/>
      <c r="N114" s="7"/>
      <c r="O114" s="7"/>
      <c r="P114" s="27"/>
      <c r="Q114" s="23"/>
      <c r="R114" s="13"/>
      <c r="S114" s="29"/>
      <c r="T114" s="85"/>
    </row>
    <row r="115" spans="1:20" x14ac:dyDescent="0.3">
      <c r="A115" s="20">
        <v>111</v>
      </c>
      <c r="B115" s="7"/>
      <c r="C115" s="52" t="s">
        <v>750</v>
      </c>
      <c r="D115" s="43" t="s">
        <v>868</v>
      </c>
      <c r="E115" s="40">
        <v>3</v>
      </c>
      <c r="F115" s="41" t="s">
        <v>24</v>
      </c>
      <c r="G115" s="7"/>
      <c r="H115" s="7"/>
      <c r="I115" s="7"/>
      <c r="J115" s="32">
        <f t="shared" si="1"/>
        <v>0</v>
      </c>
      <c r="K115" s="26"/>
      <c r="L115" s="7"/>
      <c r="M115" s="7"/>
      <c r="N115" s="7"/>
      <c r="O115" s="7"/>
      <c r="P115" s="27"/>
      <c r="Q115" s="23"/>
      <c r="R115" s="13"/>
      <c r="S115" s="29"/>
      <c r="T115" s="85"/>
    </row>
    <row r="116" spans="1:20" x14ac:dyDescent="0.3">
      <c r="A116" s="20">
        <v>112</v>
      </c>
      <c r="B116" s="7"/>
      <c r="C116" s="43" t="s">
        <v>751</v>
      </c>
      <c r="D116" s="43" t="s">
        <v>894</v>
      </c>
      <c r="E116" s="40">
        <v>1</v>
      </c>
      <c r="F116" s="41" t="s">
        <v>24</v>
      </c>
      <c r="G116" s="7"/>
      <c r="H116" s="7"/>
      <c r="I116" s="7"/>
      <c r="J116" s="32">
        <f t="shared" si="1"/>
        <v>0</v>
      </c>
      <c r="K116" s="26"/>
      <c r="L116" s="7"/>
      <c r="M116" s="7"/>
      <c r="N116" s="7"/>
      <c r="O116" s="7"/>
      <c r="P116" s="27"/>
      <c r="Q116" s="23"/>
      <c r="R116" s="13"/>
      <c r="S116" s="29"/>
      <c r="T116" s="85"/>
    </row>
    <row r="117" spans="1:20" ht="18.600000000000001" customHeight="1" x14ac:dyDescent="0.3">
      <c r="A117" s="20">
        <v>113</v>
      </c>
      <c r="B117" s="7"/>
      <c r="C117" s="43" t="s">
        <v>752</v>
      </c>
      <c r="D117" s="43" t="s">
        <v>895</v>
      </c>
      <c r="E117" s="40">
        <v>1</v>
      </c>
      <c r="F117" s="41" t="s">
        <v>24</v>
      </c>
      <c r="G117" s="7"/>
      <c r="H117" s="7"/>
      <c r="I117" s="7"/>
      <c r="J117" s="32">
        <f t="shared" si="1"/>
        <v>0</v>
      </c>
      <c r="K117" s="26"/>
      <c r="L117" s="7"/>
      <c r="M117" s="7"/>
      <c r="N117" s="7"/>
      <c r="O117" s="7"/>
      <c r="P117" s="27"/>
      <c r="Q117" s="23"/>
      <c r="R117" s="13"/>
      <c r="S117" s="29"/>
      <c r="T117" s="85"/>
    </row>
    <row r="118" spans="1:20" ht="26.55" customHeight="1" x14ac:dyDescent="0.3">
      <c r="A118" s="20">
        <v>114</v>
      </c>
      <c r="B118" s="7"/>
      <c r="C118" s="57" t="s">
        <v>753</v>
      </c>
      <c r="D118" s="43" t="s">
        <v>896</v>
      </c>
      <c r="E118" s="40">
        <v>1</v>
      </c>
      <c r="F118" s="41" t="s">
        <v>24</v>
      </c>
      <c r="G118" s="7"/>
      <c r="H118" s="7"/>
      <c r="I118" s="7"/>
      <c r="J118" s="32">
        <f t="shared" si="1"/>
        <v>0</v>
      </c>
      <c r="K118" s="26"/>
      <c r="L118" s="7"/>
      <c r="M118" s="7"/>
      <c r="N118" s="7"/>
      <c r="O118" s="7"/>
      <c r="P118" s="27"/>
      <c r="Q118" s="23"/>
      <c r="R118" s="13"/>
      <c r="S118" s="29"/>
      <c r="T118" s="85"/>
    </row>
    <row r="119" spans="1:20" ht="16.2" customHeight="1" x14ac:dyDescent="0.3">
      <c r="A119" s="20">
        <v>115</v>
      </c>
      <c r="B119" s="7"/>
      <c r="C119" s="57" t="s">
        <v>754</v>
      </c>
      <c r="D119" s="43" t="s">
        <v>897</v>
      </c>
      <c r="E119" s="40">
        <v>1</v>
      </c>
      <c r="F119" s="41" t="s">
        <v>24</v>
      </c>
      <c r="G119" s="7"/>
      <c r="H119" s="7"/>
      <c r="I119" s="7"/>
      <c r="J119" s="32">
        <f t="shared" si="1"/>
        <v>0</v>
      </c>
      <c r="K119" s="26"/>
      <c r="L119" s="7"/>
      <c r="M119" s="7"/>
      <c r="N119" s="7"/>
      <c r="O119" s="7"/>
      <c r="P119" s="27"/>
      <c r="Q119" s="23"/>
      <c r="R119" s="13"/>
      <c r="S119" s="29"/>
      <c r="T119" s="85"/>
    </row>
    <row r="120" spans="1:20" ht="25.2" customHeight="1" x14ac:dyDescent="0.3">
      <c r="A120" s="20">
        <v>116</v>
      </c>
      <c r="B120" s="7"/>
      <c r="C120" s="57" t="s">
        <v>755</v>
      </c>
      <c r="D120" s="43" t="s">
        <v>898</v>
      </c>
      <c r="E120" s="40">
        <v>1</v>
      </c>
      <c r="F120" s="41" t="s">
        <v>24</v>
      </c>
      <c r="G120" s="7"/>
      <c r="H120" s="7"/>
      <c r="I120" s="7"/>
      <c r="J120" s="32">
        <f t="shared" si="1"/>
        <v>0</v>
      </c>
      <c r="K120" s="26"/>
      <c r="L120" s="7"/>
      <c r="M120" s="7"/>
      <c r="N120" s="7"/>
      <c r="O120" s="7"/>
      <c r="P120" s="27"/>
      <c r="Q120" s="23"/>
      <c r="R120" s="13"/>
      <c r="S120" s="29"/>
      <c r="T120" s="85"/>
    </row>
    <row r="121" spans="1:20" ht="28.2" customHeight="1" x14ac:dyDescent="0.3">
      <c r="A121" s="20">
        <v>117</v>
      </c>
      <c r="B121" s="7"/>
      <c r="C121" s="57" t="s">
        <v>756</v>
      </c>
      <c r="D121" s="43" t="s">
        <v>899</v>
      </c>
      <c r="E121" s="40">
        <v>1</v>
      </c>
      <c r="F121" s="41" t="s">
        <v>24</v>
      </c>
      <c r="G121" s="7"/>
      <c r="H121" s="7"/>
      <c r="I121" s="7"/>
      <c r="J121" s="32">
        <f t="shared" si="1"/>
        <v>0</v>
      </c>
      <c r="K121" s="26"/>
      <c r="L121" s="7"/>
      <c r="M121" s="7"/>
      <c r="N121" s="7"/>
      <c r="O121" s="7"/>
      <c r="P121" s="27"/>
      <c r="Q121" s="23"/>
      <c r="R121" s="13"/>
      <c r="S121" s="29"/>
      <c r="T121" s="85"/>
    </row>
    <row r="122" spans="1:20" x14ac:dyDescent="0.3">
      <c r="A122" s="20">
        <v>118</v>
      </c>
      <c r="B122" s="7"/>
      <c r="C122" s="52" t="s">
        <v>757</v>
      </c>
      <c r="D122" s="43" t="s">
        <v>869</v>
      </c>
      <c r="E122" s="40">
        <v>1</v>
      </c>
      <c r="F122" s="41" t="s">
        <v>24</v>
      </c>
      <c r="G122" s="7"/>
      <c r="H122" s="7"/>
      <c r="I122" s="7"/>
      <c r="J122" s="32">
        <f t="shared" si="1"/>
        <v>0</v>
      </c>
      <c r="K122" s="26"/>
      <c r="L122" s="7"/>
      <c r="M122" s="7"/>
      <c r="N122" s="7"/>
      <c r="O122" s="7"/>
      <c r="P122" s="27"/>
      <c r="Q122" s="23"/>
      <c r="R122" s="13"/>
      <c r="S122" s="29"/>
      <c r="T122" s="85"/>
    </row>
    <row r="123" spans="1:20" x14ac:dyDescent="0.3">
      <c r="A123" s="20">
        <v>119</v>
      </c>
      <c r="B123" s="7"/>
      <c r="C123" s="52" t="s">
        <v>758</v>
      </c>
      <c r="D123" s="43" t="s">
        <v>870</v>
      </c>
      <c r="E123" s="40">
        <v>1</v>
      </c>
      <c r="F123" s="41" t="s">
        <v>24</v>
      </c>
      <c r="G123" s="7"/>
      <c r="H123" s="7"/>
      <c r="I123" s="7"/>
      <c r="J123" s="32">
        <f t="shared" si="1"/>
        <v>0</v>
      </c>
      <c r="K123" s="26"/>
      <c r="L123" s="7"/>
      <c r="M123" s="7"/>
      <c r="N123" s="7"/>
      <c r="O123" s="7"/>
      <c r="P123" s="27"/>
      <c r="Q123" s="23"/>
      <c r="R123" s="13"/>
      <c r="S123" s="29"/>
      <c r="T123" s="85"/>
    </row>
    <row r="124" spans="1:20" x14ac:dyDescent="0.3">
      <c r="A124" s="20">
        <v>120</v>
      </c>
      <c r="B124" s="7"/>
      <c r="C124" s="52" t="s">
        <v>759</v>
      </c>
      <c r="D124" s="43" t="s">
        <v>871</v>
      </c>
      <c r="E124" s="40">
        <v>3</v>
      </c>
      <c r="F124" s="41" t="s">
        <v>24</v>
      </c>
      <c r="G124" s="7"/>
      <c r="H124" s="7"/>
      <c r="I124" s="7"/>
      <c r="J124" s="32">
        <f t="shared" si="1"/>
        <v>0</v>
      </c>
      <c r="K124" s="26"/>
      <c r="L124" s="7"/>
      <c r="M124" s="7"/>
      <c r="N124" s="7"/>
      <c r="O124" s="7"/>
      <c r="P124" s="27"/>
      <c r="Q124" s="23"/>
      <c r="R124" s="13"/>
      <c r="S124" s="29"/>
      <c r="T124" s="85"/>
    </row>
    <row r="125" spans="1:20" x14ac:dyDescent="0.3">
      <c r="A125" s="20">
        <v>121</v>
      </c>
      <c r="B125" s="7"/>
      <c r="C125" s="52" t="s">
        <v>760</v>
      </c>
      <c r="D125" s="43" t="s">
        <v>872</v>
      </c>
      <c r="E125" s="40">
        <v>3</v>
      </c>
      <c r="F125" s="41" t="s">
        <v>24</v>
      </c>
      <c r="G125" s="7"/>
      <c r="H125" s="7"/>
      <c r="I125" s="7"/>
      <c r="J125" s="32">
        <f t="shared" si="1"/>
        <v>0</v>
      </c>
      <c r="K125" s="26"/>
      <c r="L125" s="7"/>
      <c r="M125" s="7"/>
      <c r="N125" s="7"/>
      <c r="O125" s="7"/>
      <c r="P125" s="27"/>
      <c r="Q125" s="23"/>
      <c r="R125" s="13"/>
      <c r="S125" s="29"/>
      <c r="T125" s="85"/>
    </row>
    <row r="126" spans="1:20" ht="18.45" customHeight="1" x14ac:dyDescent="0.3">
      <c r="A126" s="20">
        <v>122</v>
      </c>
      <c r="B126" s="7"/>
      <c r="C126" s="52" t="s">
        <v>761</v>
      </c>
      <c r="D126" s="43" t="s">
        <v>873</v>
      </c>
      <c r="E126" s="40">
        <v>3</v>
      </c>
      <c r="F126" s="41" t="s">
        <v>24</v>
      </c>
      <c r="G126" s="7"/>
      <c r="H126" s="7"/>
      <c r="I126" s="7"/>
      <c r="J126" s="32">
        <f t="shared" si="1"/>
        <v>0</v>
      </c>
      <c r="K126" s="26"/>
      <c r="L126" s="7"/>
      <c r="M126" s="7"/>
      <c r="N126" s="7"/>
      <c r="O126" s="7"/>
      <c r="P126" s="27"/>
      <c r="Q126" s="23"/>
      <c r="R126" s="13"/>
      <c r="S126" s="29"/>
      <c r="T126" s="85"/>
    </row>
    <row r="127" spans="1:20" x14ac:dyDescent="0.3">
      <c r="A127" s="20">
        <v>123</v>
      </c>
      <c r="B127" s="7"/>
      <c r="C127" s="52" t="s">
        <v>762</v>
      </c>
      <c r="D127" s="43" t="s">
        <v>874</v>
      </c>
      <c r="E127" s="40">
        <v>3</v>
      </c>
      <c r="F127" s="41" t="s">
        <v>24</v>
      </c>
      <c r="G127" s="7"/>
      <c r="H127" s="7"/>
      <c r="I127" s="7"/>
      <c r="J127" s="32">
        <f t="shared" si="1"/>
        <v>0</v>
      </c>
      <c r="K127" s="26"/>
      <c r="L127" s="7"/>
      <c r="M127" s="7"/>
      <c r="N127" s="7"/>
      <c r="O127" s="7"/>
      <c r="P127" s="27"/>
      <c r="Q127" s="23"/>
      <c r="R127" s="13"/>
      <c r="S127" s="29"/>
      <c r="T127" s="85"/>
    </row>
    <row r="128" spans="1:20" x14ac:dyDescent="0.3">
      <c r="A128" s="20">
        <v>124</v>
      </c>
      <c r="B128" s="7"/>
      <c r="C128" s="52" t="s">
        <v>763</v>
      </c>
      <c r="D128" s="43" t="s">
        <v>875</v>
      </c>
      <c r="E128" s="40">
        <v>3</v>
      </c>
      <c r="F128" s="41" t="s">
        <v>24</v>
      </c>
      <c r="G128" s="7"/>
      <c r="H128" s="7"/>
      <c r="I128" s="7"/>
      <c r="J128" s="32">
        <f t="shared" si="1"/>
        <v>0</v>
      </c>
      <c r="K128" s="26"/>
      <c r="L128" s="7"/>
      <c r="M128" s="7"/>
      <c r="N128" s="7"/>
      <c r="O128" s="7"/>
      <c r="P128" s="27"/>
      <c r="Q128" s="23"/>
      <c r="R128" s="13"/>
      <c r="S128" s="29"/>
      <c r="T128" s="85"/>
    </row>
    <row r="129" spans="1:20" x14ac:dyDescent="0.3">
      <c r="A129" s="20">
        <v>125</v>
      </c>
      <c r="B129" s="7"/>
      <c r="C129" s="52" t="s">
        <v>764</v>
      </c>
      <c r="D129" s="43" t="s">
        <v>876</v>
      </c>
      <c r="E129" s="40">
        <v>3</v>
      </c>
      <c r="F129" s="41" t="s">
        <v>24</v>
      </c>
      <c r="G129" s="7"/>
      <c r="H129" s="7"/>
      <c r="I129" s="7"/>
      <c r="J129" s="32">
        <f t="shared" si="1"/>
        <v>0</v>
      </c>
      <c r="K129" s="26"/>
      <c r="L129" s="7"/>
      <c r="M129" s="7"/>
      <c r="N129" s="7"/>
      <c r="O129" s="7"/>
      <c r="P129" s="27"/>
      <c r="Q129" s="23"/>
      <c r="R129" s="13"/>
      <c r="S129" s="29"/>
      <c r="T129" s="85"/>
    </row>
    <row r="130" spans="1:20" ht="27.6" x14ac:dyDescent="0.3">
      <c r="A130" s="20">
        <v>126</v>
      </c>
      <c r="B130" s="7"/>
      <c r="C130" s="52" t="s">
        <v>765</v>
      </c>
      <c r="D130" s="43" t="s">
        <v>877</v>
      </c>
      <c r="E130" s="40">
        <v>3</v>
      </c>
      <c r="F130" s="41" t="s">
        <v>24</v>
      </c>
      <c r="G130" s="7"/>
      <c r="H130" s="7"/>
      <c r="I130" s="7"/>
      <c r="J130" s="32">
        <f t="shared" si="1"/>
        <v>0</v>
      </c>
      <c r="K130" s="26"/>
      <c r="L130" s="7"/>
      <c r="M130" s="7"/>
      <c r="N130" s="7"/>
      <c r="O130" s="7"/>
      <c r="P130" s="27"/>
      <c r="Q130" s="23"/>
      <c r="R130" s="13"/>
      <c r="S130" s="29"/>
      <c r="T130" s="85"/>
    </row>
    <row r="131" spans="1:20" x14ac:dyDescent="0.3">
      <c r="A131" s="20">
        <v>127</v>
      </c>
      <c r="B131" s="7"/>
      <c r="C131" s="52" t="s">
        <v>766</v>
      </c>
      <c r="D131" s="43" t="s">
        <v>878</v>
      </c>
      <c r="E131" s="40">
        <v>3</v>
      </c>
      <c r="F131" s="41" t="s">
        <v>24</v>
      </c>
      <c r="G131" s="7"/>
      <c r="H131" s="7"/>
      <c r="I131" s="7"/>
      <c r="J131" s="32">
        <f t="shared" si="1"/>
        <v>0</v>
      </c>
      <c r="K131" s="26"/>
      <c r="L131" s="7"/>
      <c r="M131" s="7"/>
      <c r="N131" s="7"/>
      <c r="O131" s="7"/>
      <c r="P131" s="27"/>
      <c r="Q131" s="23"/>
      <c r="R131" s="13"/>
      <c r="S131" s="29"/>
      <c r="T131" s="85"/>
    </row>
    <row r="132" spans="1:20" x14ac:dyDescent="0.3">
      <c r="A132" s="20">
        <v>128</v>
      </c>
      <c r="B132" s="7"/>
      <c r="C132" s="52" t="s">
        <v>767</v>
      </c>
      <c r="D132" s="43" t="s">
        <v>879</v>
      </c>
      <c r="E132" s="40">
        <v>3</v>
      </c>
      <c r="F132" s="41" t="s">
        <v>24</v>
      </c>
      <c r="G132" s="7"/>
      <c r="H132" s="7"/>
      <c r="I132" s="7"/>
      <c r="J132" s="32">
        <f t="shared" si="1"/>
        <v>0</v>
      </c>
      <c r="K132" s="26"/>
      <c r="L132" s="7"/>
      <c r="M132" s="7"/>
      <c r="N132" s="7"/>
      <c r="O132" s="7"/>
      <c r="P132" s="27"/>
      <c r="Q132" s="23"/>
      <c r="R132" s="13"/>
      <c r="S132" s="29"/>
      <c r="T132" s="85"/>
    </row>
    <row r="133" spans="1:20" x14ac:dyDescent="0.3">
      <c r="A133" s="20">
        <v>129</v>
      </c>
      <c r="B133" s="7"/>
      <c r="C133" s="52" t="s">
        <v>768</v>
      </c>
      <c r="D133" s="43" t="s">
        <v>880</v>
      </c>
      <c r="E133" s="40">
        <v>3</v>
      </c>
      <c r="F133" s="41" t="s">
        <v>24</v>
      </c>
      <c r="G133" s="7"/>
      <c r="H133" s="7"/>
      <c r="I133" s="7"/>
      <c r="J133" s="32">
        <f t="shared" si="1"/>
        <v>0</v>
      </c>
      <c r="K133" s="26"/>
      <c r="L133" s="7"/>
      <c r="M133" s="7"/>
      <c r="N133" s="7"/>
      <c r="O133" s="7"/>
      <c r="P133" s="27"/>
      <c r="Q133" s="23"/>
      <c r="R133" s="13"/>
      <c r="S133" s="29"/>
      <c r="T133" s="85"/>
    </row>
    <row r="134" spans="1:20" x14ac:dyDescent="0.3">
      <c r="A134" s="20">
        <v>130</v>
      </c>
      <c r="B134" s="7"/>
      <c r="C134" s="52" t="s">
        <v>769</v>
      </c>
      <c r="D134" s="43" t="s">
        <v>881</v>
      </c>
      <c r="E134" s="40">
        <v>3</v>
      </c>
      <c r="F134" s="41" t="s">
        <v>24</v>
      </c>
      <c r="G134" s="7"/>
      <c r="H134" s="7"/>
      <c r="I134" s="7"/>
      <c r="J134" s="32">
        <f t="shared" ref="J134:J169" si="2">ROUND(E134*I134,2)</f>
        <v>0</v>
      </c>
      <c r="K134" s="26"/>
      <c r="L134" s="7"/>
      <c r="M134" s="7"/>
      <c r="N134" s="7"/>
      <c r="O134" s="7"/>
      <c r="P134" s="27"/>
      <c r="Q134" s="23"/>
      <c r="R134" s="13"/>
      <c r="S134" s="29"/>
      <c r="T134" s="85"/>
    </row>
    <row r="135" spans="1:20" ht="16.8" customHeight="1" x14ac:dyDescent="0.3">
      <c r="A135" s="20">
        <v>131</v>
      </c>
      <c r="B135" s="7"/>
      <c r="C135" s="57" t="s">
        <v>396</v>
      </c>
      <c r="D135" s="43" t="s">
        <v>423</v>
      </c>
      <c r="E135" s="40">
        <v>10</v>
      </c>
      <c r="F135" s="41" t="s">
        <v>24</v>
      </c>
      <c r="G135" s="7"/>
      <c r="H135" s="7"/>
      <c r="I135" s="7"/>
      <c r="J135" s="32">
        <f t="shared" si="2"/>
        <v>0</v>
      </c>
      <c r="K135" s="26"/>
      <c r="L135" s="7"/>
      <c r="M135" s="7"/>
      <c r="N135" s="7"/>
      <c r="O135" s="7"/>
      <c r="P135" s="27"/>
      <c r="Q135" s="23"/>
      <c r="R135" s="13"/>
      <c r="S135" s="29"/>
      <c r="T135" s="85"/>
    </row>
    <row r="136" spans="1:20" ht="15.6" customHeight="1" x14ac:dyDescent="0.3">
      <c r="A136" s="20">
        <v>132</v>
      </c>
      <c r="B136" s="7"/>
      <c r="C136" s="43" t="s">
        <v>397</v>
      </c>
      <c r="D136" s="43" t="s">
        <v>424</v>
      </c>
      <c r="E136" s="40">
        <v>10</v>
      </c>
      <c r="F136" s="41" t="s">
        <v>24</v>
      </c>
      <c r="G136" s="7"/>
      <c r="H136" s="7"/>
      <c r="I136" s="7"/>
      <c r="J136" s="32">
        <f t="shared" si="2"/>
        <v>0</v>
      </c>
      <c r="K136" s="26"/>
      <c r="L136" s="7"/>
      <c r="M136" s="7"/>
      <c r="N136" s="7"/>
      <c r="O136" s="7"/>
      <c r="P136" s="27"/>
      <c r="Q136" s="23"/>
      <c r="R136" s="13"/>
      <c r="S136" s="29"/>
      <c r="T136" s="85"/>
    </row>
    <row r="137" spans="1:20" ht="16.8" customHeight="1" x14ac:dyDescent="0.3">
      <c r="A137" s="20">
        <v>133</v>
      </c>
      <c r="B137" s="7"/>
      <c r="C137" s="43" t="s">
        <v>398</v>
      </c>
      <c r="D137" s="43" t="s">
        <v>423</v>
      </c>
      <c r="E137" s="40">
        <v>10</v>
      </c>
      <c r="F137" s="41" t="s">
        <v>24</v>
      </c>
      <c r="G137" s="7"/>
      <c r="H137" s="7"/>
      <c r="I137" s="7"/>
      <c r="J137" s="32">
        <f t="shared" si="2"/>
        <v>0</v>
      </c>
      <c r="K137" s="26"/>
      <c r="L137" s="7"/>
      <c r="M137" s="7"/>
      <c r="N137" s="7"/>
      <c r="O137" s="7"/>
      <c r="P137" s="27"/>
      <c r="Q137" s="23"/>
      <c r="R137" s="13"/>
      <c r="S137" s="29"/>
      <c r="T137" s="85"/>
    </row>
    <row r="138" spans="1:20" x14ac:dyDescent="0.3">
      <c r="A138" s="20">
        <v>134</v>
      </c>
      <c r="B138" s="7"/>
      <c r="C138" s="43" t="s">
        <v>399</v>
      </c>
      <c r="D138" s="43" t="s">
        <v>789</v>
      </c>
      <c r="E138" s="40">
        <v>10</v>
      </c>
      <c r="F138" s="41" t="s">
        <v>24</v>
      </c>
      <c r="G138" s="7"/>
      <c r="H138" s="7"/>
      <c r="I138" s="7"/>
      <c r="J138" s="32">
        <f t="shared" si="2"/>
        <v>0</v>
      </c>
      <c r="K138" s="26"/>
      <c r="L138" s="7"/>
      <c r="M138" s="7"/>
      <c r="N138" s="7"/>
      <c r="O138" s="7"/>
      <c r="P138" s="27"/>
      <c r="Q138" s="23"/>
      <c r="R138" s="13"/>
      <c r="S138" s="29"/>
      <c r="T138" s="85"/>
    </row>
    <row r="139" spans="1:20" ht="16.2" customHeight="1" x14ac:dyDescent="0.3">
      <c r="A139" s="20">
        <v>135</v>
      </c>
      <c r="B139" s="7"/>
      <c r="C139" s="43" t="s">
        <v>400</v>
      </c>
      <c r="D139" s="43" t="s">
        <v>786</v>
      </c>
      <c r="E139" s="40">
        <v>10</v>
      </c>
      <c r="F139" s="41" t="s">
        <v>24</v>
      </c>
      <c r="G139" s="7"/>
      <c r="H139" s="7"/>
      <c r="I139" s="7"/>
      <c r="J139" s="32">
        <f t="shared" si="2"/>
        <v>0</v>
      </c>
      <c r="K139" s="26"/>
      <c r="L139" s="7"/>
      <c r="M139" s="7"/>
      <c r="N139" s="7"/>
      <c r="O139" s="7"/>
      <c r="P139" s="27"/>
      <c r="Q139" s="23"/>
      <c r="R139" s="13"/>
      <c r="S139" s="29"/>
      <c r="T139" s="85"/>
    </row>
    <row r="140" spans="1:20" x14ac:dyDescent="0.3">
      <c r="A140" s="20">
        <v>136</v>
      </c>
      <c r="B140" s="7"/>
      <c r="C140" s="43" t="s">
        <v>401</v>
      </c>
      <c r="D140" s="43" t="s">
        <v>787</v>
      </c>
      <c r="E140" s="40">
        <v>10</v>
      </c>
      <c r="F140" s="41" t="s">
        <v>24</v>
      </c>
      <c r="G140" s="7"/>
      <c r="H140" s="7"/>
      <c r="I140" s="7"/>
      <c r="J140" s="32">
        <f t="shared" si="2"/>
        <v>0</v>
      </c>
      <c r="K140" s="26"/>
      <c r="L140" s="7"/>
      <c r="M140" s="7"/>
      <c r="N140" s="7"/>
      <c r="O140" s="7"/>
      <c r="P140" s="27"/>
      <c r="Q140" s="23"/>
      <c r="R140" s="13"/>
      <c r="S140" s="29"/>
      <c r="T140" s="85"/>
    </row>
    <row r="141" spans="1:20" ht="19.2" customHeight="1" x14ac:dyDescent="0.3">
      <c r="A141" s="20">
        <v>137</v>
      </c>
      <c r="B141" s="7"/>
      <c r="C141" s="43" t="s">
        <v>402</v>
      </c>
      <c r="D141" s="43" t="s">
        <v>787</v>
      </c>
      <c r="E141" s="40">
        <v>10</v>
      </c>
      <c r="F141" s="41" t="s">
        <v>24</v>
      </c>
      <c r="G141" s="7"/>
      <c r="H141" s="7"/>
      <c r="I141" s="7"/>
      <c r="J141" s="32">
        <f t="shared" si="2"/>
        <v>0</v>
      </c>
      <c r="K141" s="26"/>
      <c r="L141" s="7"/>
      <c r="M141" s="7"/>
      <c r="N141" s="7"/>
      <c r="O141" s="7"/>
      <c r="P141" s="27"/>
      <c r="Q141" s="23"/>
      <c r="R141" s="13"/>
      <c r="S141" s="29"/>
      <c r="T141" s="85"/>
    </row>
    <row r="142" spans="1:20" ht="19.8" customHeight="1" x14ac:dyDescent="0.3">
      <c r="A142" s="20">
        <v>138</v>
      </c>
      <c r="B142" s="7"/>
      <c r="C142" s="57" t="s">
        <v>403</v>
      </c>
      <c r="D142" s="43" t="s">
        <v>788</v>
      </c>
      <c r="E142" s="40">
        <v>10</v>
      </c>
      <c r="F142" s="41" t="s">
        <v>24</v>
      </c>
      <c r="G142" s="7"/>
      <c r="H142" s="7"/>
      <c r="I142" s="7"/>
      <c r="J142" s="32">
        <f t="shared" si="2"/>
        <v>0</v>
      </c>
      <c r="K142" s="26"/>
      <c r="L142" s="7"/>
      <c r="M142" s="7"/>
      <c r="N142" s="7"/>
      <c r="O142" s="7"/>
      <c r="P142" s="27"/>
      <c r="Q142" s="23"/>
      <c r="R142" s="13"/>
      <c r="S142" s="29"/>
      <c r="T142" s="85"/>
    </row>
    <row r="143" spans="1:20" x14ac:dyDescent="0.3">
      <c r="A143" s="20">
        <v>139</v>
      </c>
      <c r="B143" s="7"/>
      <c r="C143" s="43" t="s">
        <v>404</v>
      </c>
      <c r="D143" s="43" t="s">
        <v>789</v>
      </c>
      <c r="E143" s="40">
        <v>10</v>
      </c>
      <c r="F143" s="41" t="s">
        <v>24</v>
      </c>
      <c r="G143" s="7"/>
      <c r="H143" s="7"/>
      <c r="I143" s="7"/>
      <c r="J143" s="32">
        <f t="shared" si="2"/>
        <v>0</v>
      </c>
      <c r="K143" s="26"/>
      <c r="L143" s="7"/>
      <c r="M143" s="7"/>
      <c r="N143" s="7"/>
      <c r="O143" s="7"/>
      <c r="P143" s="27"/>
      <c r="Q143" s="23"/>
      <c r="R143" s="13"/>
      <c r="S143" s="29"/>
      <c r="T143" s="85"/>
    </row>
    <row r="144" spans="1:20" ht="18.600000000000001" customHeight="1" x14ac:dyDescent="0.3">
      <c r="A144" s="20">
        <v>140</v>
      </c>
      <c r="B144" s="7"/>
      <c r="C144" s="43" t="s">
        <v>405</v>
      </c>
      <c r="D144" s="43" t="s">
        <v>787</v>
      </c>
      <c r="E144" s="40">
        <v>10</v>
      </c>
      <c r="F144" s="41" t="s">
        <v>24</v>
      </c>
      <c r="G144" s="7"/>
      <c r="H144" s="7"/>
      <c r="I144" s="7"/>
      <c r="J144" s="32">
        <f t="shared" si="2"/>
        <v>0</v>
      </c>
      <c r="K144" s="26"/>
      <c r="L144" s="7"/>
      <c r="M144" s="7"/>
      <c r="N144" s="7"/>
      <c r="O144" s="7"/>
      <c r="P144" s="27"/>
      <c r="Q144" s="23"/>
      <c r="R144" s="13"/>
      <c r="S144" s="29"/>
      <c r="T144" s="85"/>
    </row>
    <row r="145" spans="1:20" ht="18" customHeight="1" x14ac:dyDescent="0.3">
      <c r="A145" s="20">
        <v>141</v>
      </c>
      <c r="B145" s="7"/>
      <c r="C145" s="43" t="s">
        <v>406</v>
      </c>
      <c r="D145" s="43" t="s">
        <v>787</v>
      </c>
      <c r="E145" s="40">
        <v>10</v>
      </c>
      <c r="F145" s="41" t="s">
        <v>24</v>
      </c>
      <c r="G145" s="7"/>
      <c r="H145" s="7"/>
      <c r="I145" s="7"/>
      <c r="J145" s="32">
        <f t="shared" si="2"/>
        <v>0</v>
      </c>
      <c r="K145" s="26"/>
      <c r="L145" s="7"/>
      <c r="M145" s="7"/>
      <c r="N145" s="7"/>
      <c r="O145" s="7"/>
      <c r="P145" s="27"/>
      <c r="Q145" s="23"/>
      <c r="R145" s="13"/>
      <c r="S145" s="29"/>
      <c r="T145" s="85"/>
    </row>
    <row r="146" spans="1:20" ht="15" customHeight="1" x14ac:dyDescent="0.3">
      <c r="A146" s="20">
        <v>142</v>
      </c>
      <c r="B146" s="7"/>
      <c r="C146" s="43" t="s">
        <v>407</v>
      </c>
      <c r="D146" s="43" t="s">
        <v>790</v>
      </c>
      <c r="E146" s="40">
        <v>10</v>
      </c>
      <c r="F146" s="41" t="s">
        <v>24</v>
      </c>
      <c r="G146" s="7"/>
      <c r="H146" s="7"/>
      <c r="I146" s="7"/>
      <c r="J146" s="32">
        <f t="shared" si="2"/>
        <v>0</v>
      </c>
      <c r="K146" s="26"/>
      <c r="L146" s="7"/>
      <c r="M146" s="7"/>
      <c r="N146" s="7"/>
      <c r="O146" s="7"/>
      <c r="P146" s="27"/>
      <c r="Q146" s="23"/>
      <c r="R146" s="13"/>
      <c r="S146" s="29"/>
      <c r="T146" s="85"/>
    </row>
    <row r="147" spans="1:20" ht="19.2" customHeight="1" x14ac:dyDescent="0.3">
      <c r="A147" s="20">
        <v>143</v>
      </c>
      <c r="B147" s="7"/>
      <c r="C147" s="43" t="s">
        <v>408</v>
      </c>
      <c r="D147" s="43" t="s">
        <v>789</v>
      </c>
      <c r="E147" s="40">
        <v>10</v>
      </c>
      <c r="F147" s="41" t="s">
        <v>24</v>
      </c>
      <c r="G147" s="7"/>
      <c r="H147" s="7"/>
      <c r="I147" s="7"/>
      <c r="J147" s="32">
        <f t="shared" si="2"/>
        <v>0</v>
      </c>
      <c r="K147" s="26"/>
      <c r="L147" s="7"/>
      <c r="M147" s="7"/>
      <c r="N147" s="7"/>
      <c r="O147" s="7"/>
      <c r="P147" s="27"/>
      <c r="Q147" s="23"/>
      <c r="R147" s="13"/>
      <c r="S147" s="29"/>
      <c r="T147" s="85"/>
    </row>
    <row r="148" spans="1:20" ht="16.8" customHeight="1" x14ac:dyDescent="0.3">
      <c r="A148" s="20">
        <v>144</v>
      </c>
      <c r="B148" s="7"/>
      <c r="C148" s="43" t="s">
        <v>409</v>
      </c>
      <c r="D148" s="43" t="s">
        <v>791</v>
      </c>
      <c r="E148" s="40">
        <v>10</v>
      </c>
      <c r="F148" s="41" t="s">
        <v>24</v>
      </c>
      <c r="G148" s="7"/>
      <c r="H148" s="7"/>
      <c r="I148" s="7"/>
      <c r="J148" s="32">
        <f t="shared" si="2"/>
        <v>0</v>
      </c>
      <c r="K148" s="26"/>
      <c r="L148" s="7"/>
      <c r="M148" s="7"/>
      <c r="N148" s="7"/>
      <c r="O148" s="7"/>
      <c r="P148" s="27"/>
      <c r="Q148" s="23"/>
      <c r="R148" s="13"/>
      <c r="S148" s="29"/>
      <c r="T148" s="85"/>
    </row>
    <row r="149" spans="1:20" ht="16.8" customHeight="1" x14ac:dyDescent="0.3">
      <c r="A149" s="20">
        <v>145</v>
      </c>
      <c r="B149" s="7"/>
      <c r="C149" s="43" t="s">
        <v>410</v>
      </c>
      <c r="D149" s="43" t="s">
        <v>791</v>
      </c>
      <c r="E149" s="40">
        <v>10</v>
      </c>
      <c r="F149" s="41" t="s">
        <v>24</v>
      </c>
      <c r="G149" s="7"/>
      <c r="H149" s="7"/>
      <c r="I149" s="7"/>
      <c r="J149" s="32">
        <f t="shared" si="2"/>
        <v>0</v>
      </c>
      <c r="K149" s="26"/>
      <c r="L149" s="7"/>
      <c r="M149" s="7"/>
      <c r="N149" s="7"/>
      <c r="O149" s="7"/>
      <c r="P149" s="27"/>
      <c r="Q149" s="23"/>
      <c r="R149" s="13"/>
      <c r="S149" s="29"/>
      <c r="T149" s="85"/>
    </row>
    <row r="150" spans="1:20" ht="16.8" customHeight="1" x14ac:dyDescent="0.3">
      <c r="A150" s="20">
        <v>146</v>
      </c>
      <c r="B150" s="7"/>
      <c r="C150" s="43" t="s">
        <v>411</v>
      </c>
      <c r="D150" s="43" t="s">
        <v>792</v>
      </c>
      <c r="E150" s="40">
        <v>10</v>
      </c>
      <c r="F150" s="41" t="s">
        <v>24</v>
      </c>
      <c r="G150" s="7"/>
      <c r="H150" s="7"/>
      <c r="I150" s="7"/>
      <c r="J150" s="32">
        <f t="shared" si="2"/>
        <v>0</v>
      </c>
      <c r="K150" s="26"/>
      <c r="L150" s="7"/>
      <c r="M150" s="7"/>
      <c r="N150" s="7"/>
      <c r="O150" s="7"/>
      <c r="P150" s="27"/>
      <c r="Q150" s="23"/>
      <c r="R150" s="13"/>
      <c r="S150" s="29"/>
      <c r="T150" s="85"/>
    </row>
    <row r="151" spans="1:20" ht="18" customHeight="1" x14ac:dyDescent="0.3">
      <c r="A151" s="20">
        <v>147</v>
      </c>
      <c r="B151" s="7"/>
      <c r="C151" s="43" t="s">
        <v>412</v>
      </c>
      <c r="D151" s="43" t="s">
        <v>423</v>
      </c>
      <c r="E151" s="40">
        <v>10</v>
      </c>
      <c r="F151" s="41" t="s">
        <v>24</v>
      </c>
      <c r="G151" s="7"/>
      <c r="H151" s="7"/>
      <c r="I151" s="7"/>
      <c r="J151" s="32">
        <f t="shared" si="2"/>
        <v>0</v>
      </c>
      <c r="K151" s="26"/>
      <c r="L151" s="7"/>
      <c r="M151" s="7"/>
      <c r="N151" s="7"/>
      <c r="O151" s="7"/>
      <c r="P151" s="27"/>
      <c r="Q151" s="23"/>
      <c r="R151" s="13"/>
      <c r="S151" s="29"/>
      <c r="T151" s="85"/>
    </row>
    <row r="152" spans="1:20" ht="16.8" customHeight="1" x14ac:dyDescent="0.3">
      <c r="A152" s="20">
        <v>148</v>
      </c>
      <c r="B152" s="7"/>
      <c r="C152" s="43" t="s">
        <v>413</v>
      </c>
      <c r="D152" s="43" t="s">
        <v>789</v>
      </c>
      <c r="E152" s="40">
        <v>10</v>
      </c>
      <c r="F152" s="41" t="s">
        <v>24</v>
      </c>
      <c r="G152" s="7"/>
      <c r="H152" s="7"/>
      <c r="I152" s="7"/>
      <c r="J152" s="32">
        <f t="shared" si="2"/>
        <v>0</v>
      </c>
      <c r="K152" s="26"/>
      <c r="L152" s="7"/>
      <c r="M152" s="7"/>
      <c r="N152" s="7"/>
      <c r="O152" s="7"/>
      <c r="P152" s="27"/>
      <c r="Q152" s="23"/>
      <c r="R152" s="13"/>
      <c r="S152" s="29"/>
      <c r="T152" s="85"/>
    </row>
    <row r="153" spans="1:20" ht="18" customHeight="1" x14ac:dyDescent="0.3">
      <c r="A153" s="20">
        <v>149</v>
      </c>
      <c r="B153" s="7"/>
      <c r="C153" s="43" t="s">
        <v>414</v>
      </c>
      <c r="D153" s="43" t="s">
        <v>793</v>
      </c>
      <c r="E153" s="40">
        <v>10</v>
      </c>
      <c r="F153" s="41" t="s">
        <v>24</v>
      </c>
      <c r="G153" s="7"/>
      <c r="H153" s="7"/>
      <c r="I153" s="7"/>
      <c r="J153" s="32">
        <f t="shared" si="2"/>
        <v>0</v>
      </c>
      <c r="K153" s="26"/>
      <c r="L153" s="7"/>
      <c r="M153" s="7"/>
      <c r="N153" s="7"/>
      <c r="O153" s="7"/>
      <c r="P153" s="27"/>
      <c r="Q153" s="23"/>
      <c r="R153" s="13"/>
      <c r="S153" s="29"/>
      <c r="T153" s="85"/>
    </row>
    <row r="154" spans="1:20" ht="27.6" x14ac:dyDescent="0.3">
      <c r="A154" s="20">
        <v>150</v>
      </c>
      <c r="B154" s="7"/>
      <c r="C154" s="43" t="s">
        <v>415</v>
      </c>
      <c r="D154" s="43" t="s">
        <v>416</v>
      </c>
      <c r="E154" s="40">
        <v>3</v>
      </c>
      <c r="F154" s="41" t="s">
        <v>24</v>
      </c>
      <c r="G154" s="7"/>
      <c r="H154" s="7"/>
      <c r="I154" s="7"/>
      <c r="J154" s="32">
        <f t="shared" si="2"/>
        <v>0</v>
      </c>
      <c r="K154" s="26"/>
      <c r="L154" s="7"/>
      <c r="M154" s="7"/>
      <c r="N154" s="7"/>
      <c r="O154" s="7"/>
      <c r="P154" s="27"/>
      <c r="Q154" s="23"/>
      <c r="R154" s="13"/>
      <c r="S154" s="29"/>
      <c r="T154" s="85"/>
    </row>
    <row r="155" spans="1:20" x14ac:dyDescent="0.3">
      <c r="A155" s="20">
        <v>151</v>
      </c>
      <c r="B155" s="7"/>
      <c r="C155" s="51" t="s">
        <v>770</v>
      </c>
      <c r="D155" s="51" t="s">
        <v>427</v>
      </c>
      <c r="E155" s="40">
        <v>20</v>
      </c>
      <c r="F155" s="41" t="s">
        <v>24</v>
      </c>
      <c r="G155" s="7"/>
      <c r="H155" s="7"/>
      <c r="I155" s="7"/>
      <c r="J155" s="32">
        <f t="shared" si="2"/>
        <v>0</v>
      </c>
      <c r="K155" s="26"/>
      <c r="L155" s="7"/>
      <c r="M155" s="7"/>
      <c r="N155" s="7"/>
      <c r="O155" s="7"/>
      <c r="P155" s="27"/>
      <c r="Q155" s="23"/>
      <c r="R155" s="13"/>
      <c r="S155" s="29"/>
      <c r="T155" s="85"/>
    </row>
    <row r="156" spans="1:20" x14ac:dyDescent="0.3">
      <c r="A156" s="20">
        <v>152</v>
      </c>
      <c r="B156" s="7"/>
      <c r="C156" s="51" t="s">
        <v>771</v>
      </c>
      <c r="D156" s="51" t="s">
        <v>428</v>
      </c>
      <c r="E156" s="40">
        <v>15</v>
      </c>
      <c r="F156" s="41" t="s">
        <v>24</v>
      </c>
      <c r="G156" s="7"/>
      <c r="H156" s="7"/>
      <c r="I156" s="7"/>
      <c r="J156" s="32">
        <f t="shared" si="2"/>
        <v>0</v>
      </c>
      <c r="K156" s="26"/>
      <c r="L156" s="7"/>
      <c r="M156" s="7"/>
      <c r="N156" s="7"/>
      <c r="O156" s="7"/>
      <c r="P156" s="27"/>
      <c r="Q156" s="23"/>
      <c r="R156" s="13"/>
      <c r="S156" s="29"/>
      <c r="T156" s="85"/>
    </row>
    <row r="157" spans="1:20" x14ac:dyDescent="0.3">
      <c r="A157" s="20">
        <v>153</v>
      </c>
      <c r="B157" s="7"/>
      <c r="C157" s="51" t="s">
        <v>772</v>
      </c>
      <c r="D157" s="51" t="s">
        <v>429</v>
      </c>
      <c r="E157" s="40">
        <v>15</v>
      </c>
      <c r="F157" s="41" t="s">
        <v>24</v>
      </c>
      <c r="G157" s="7"/>
      <c r="H157" s="7"/>
      <c r="I157" s="7"/>
      <c r="J157" s="32">
        <f t="shared" si="2"/>
        <v>0</v>
      </c>
      <c r="K157" s="26"/>
      <c r="L157" s="7"/>
      <c r="M157" s="7"/>
      <c r="N157" s="7"/>
      <c r="O157" s="7"/>
      <c r="P157" s="27"/>
      <c r="Q157" s="23"/>
      <c r="R157" s="13"/>
      <c r="S157" s="29"/>
      <c r="T157" s="85"/>
    </row>
    <row r="158" spans="1:20" x14ac:dyDescent="0.3">
      <c r="A158" s="20">
        <v>154</v>
      </c>
      <c r="B158" s="7"/>
      <c r="C158" s="51" t="s">
        <v>773</v>
      </c>
      <c r="D158" s="51" t="s">
        <v>417</v>
      </c>
      <c r="E158" s="40">
        <v>10</v>
      </c>
      <c r="F158" s="41" t="s">
        <v>24</v>
      </c>
      <c r="G158" s="7"/>
      <c r="H158" s="7"/>
      <c r="I158" s="7"/>
      <c r="J158" s="32">
        <f t="shared" si="2"/>
        <v>0</v>
      </c>
      <c r="K158" s="26"/>
      <c r="L158" s="7"/>
      <c r="M158" s="7"/>
      <c r="N158" s="7"/>
      <c r="O158" s="7"/>
      <c r="P158" s="27"/>
      <c r="Q158" s="23"/>
      <c r="R158" s="13"/>
      <c r="S158" s="29"/>
      <c r="T158" s="85"/>
    </row>
    <row r="159" spans="1:20" x14ac:dyDescent="0.3">
      <c r="A159" s="20">
        <v>155</v>
      </c>
      <c r="B159" s="7"/>
      <c r="C159" s="51" t="s">
        <v>774</v>
      </c>
      <c r="D159" s="51" t="s">
        <v>430</v>
      </c>
      <c r="E159" s="40">
        <v>20</v>
      </c>
      <c r="F159" s="41" t="s">
        <v>24</v>
      </c>
      <c r="G159" s="7"/>
      <c r="H159" s="7"/>
      <c r="I159" s="7"/>
      <c r="J159" s="32">
        <f t="shared" si="2"/>
        <v>0</v>
      </c>
      <c r="K159" s="26"/>
      <c r="L159" s="7"/>
      <c r="M159" s="7"/>
      <c r="N159" s="7"/>
      <c r="O159" s="7"/>
      <c r="P159" s="27"/>
      <c r="Q159" s="23"/>
      <c r="R159" s="13"/>
      <c r="S159" s="29"/>
      <c r="T159" s="85"/>
    </row>
    <row r="160" spans="1:20" x14ac:dyDescent="0.3">
      <c r="A160" s="20">
        <v>156</v>
      </c>
      <c r="B160" s="7"/>
      <c r="C160" s="51" t="s">
        <v>775</v>
      </c>
      <c r="D160" s="51" t="s">
        <v>418</v>
      </c>
      <c r="E160" s="40">
        <v>10</v>
      </c>
      <c r="F160" s="41" t="s">
        <v>24</v>
      </c>
      <c r="G160" s="7"/>
      <c r="H160" s="7"/>
      <c r="I160" s="7"/>
      <c r="J160" s="32">
        <f t="shared" si="2"/>
        <v>0</v>
      </c>
      <c r="K160" s="26"/>
      <c r="L160" s="7"/>
      <c r="M160" s="7"/>
      <c r="N160" s="7"/>
      <c r="O160" s="7"/>
      <c r="P160" s="27"/>
      <c r="Q160" s="23"/>
      <c r="R160" s="13"/>
      <c r="S160" s="29"/>
      <c r="T160" s="85"/>
    </row>
    <row r="161" spans="1:20" ht="27.6" x14ac:dyDescent="0.3">
      <c r="A161" s="20">
        <v>157</v>
      </c>
      <c r="B161" s="7"/>
      <c r="C161" s="52" t="s">
        <v>776</v>
      </c>
      <c r="D161" s="52" t="s">
        <v>777</v>
      </c>
      <c r="E161" s="40">
        <v>10</v>
      </c>
      <c r="F161" s="41" t="s">
        <v>24</v>
      </c>
      <c r="G161" s="7"/>
      <c r="H161" s="7"/>
      <c r="I161" s="7"/>
      <c r="J161" s="32">
        <f t="shared" si="2"/>
        <v>0</v>
      </c>
      <c r="K161" s="26"/>
      <c r="L161" s="7"/>
      <c r="M161" s="7"/>
      <c r="N161" s="7"/>
      <c r="O161" s="7"/>
      <c r="P161" s="27"/>
      <c r="Q161" s="23"/>
      <c r="R161" s="13"/>
      <c r="S161" s="29"/>
      <c r="T161" s="85"/>
    </row>
    <row r="162" spans="1:20" x14ac:dyDescent="0.3">
      <c r="A162" s="20">
        <v>158</v>
      </c>
      <c r="B162" s="7"/>
      <c r="C162" s="51" t="s">
        <v>431</v>
      </c>
      <c r="D162" s="51" t="s">
        <v>432</v>
      </c>
      <c r="E162" s="40">
        <v>10</v>
      </c>
      <c r="F162" s="41" t="s">
        <v>24</v>
      </c>
      <c r="G162" s="7"/>
      <c r="H162" s="7"/>
      <c r="I162" s="7"/>
      <c r="J162" s="32">
        <f t="shared" si="2"/>
        <v>0</v>
      </c>
      <c r="K162" s="26"/>
      <c r="L162" s="7"/>
      <c r="M162" s="7"/>
      <c r="N162" s="7"/>
      <c r="O162" s="7"/>
      <c r="P162" s="27"/>
      <c r="Q162" s="23"/>
      <c r="R162" s="13"/>
      <c r="S162" s="29"/>
      <c r="T162" s="85"/>
    </row>
    <row r="163" spans="1:20" x14ac:dyDescent="0.3">
      <c r="A163" s="20">
        <v>159</v>
      </c>
      <c r="B163" s="7"/>
      <c r="C163" s="51" t="s">
        <v>433</v>
      </c>
      <c r="D163" s="51" t="s">
        <v>434</v>
      </c>
      <c r="E163" s="40">
        <v>10</v>
      </c>
      <c r="F163" s="41" t="s">
        <v>24</v>
      </c>
      <c r="G163" s="7"/>
      <c r="H163" s="7"/>
      <c r="I163" s="7"/>
      <c r="J163" s="32">
        <f t="shared" si="2"/>
        <v>0</v>
      </c>
      <c r="K163" s="26"/>
      <c r="L163" s="7"/>
      <c r="M163" s="7"/>
      <c r="N163" s="7"/>
      <c r="O163" s="7"/>
      <c r="P163" s="27"/>
      <c r="Q163" s="23"/>
      <c r="R163" s="13"/>
      <c r="S163" s="29"/>
      <c r="T163" s="85"/>
    </row>
    <row r="164" spans="1:20" x14ac:dyDescent="0.3">
      <c r="A164" s="20">
        <v>160</v>
      </c>
      <c r="B164" s="7"/>
      <c r="C164" s="52" t="s">
        <v>435</v>
      </c>
      <c r="D164" s="52" t="s">
        <v>425</v>
      </c>
      <c r="E164" s="74">
        <v>10</v>
      </c>
      <c r="F164" s="61" t="s">
        <v>24</v>
      </c>
      <c r="G164" s="75"/>
      <c r="H164" s="7"/>
      <c r="I164" s="7"/>
      <c r="J164" s="32">
        <f t="shared" si="2"/>
        <v>0</v>
      </c>
      <c r="K164" s="26"/>
      <c r="L164" s="7"/>
      <c r="M164" s="7"/>
      <c r="N164" s="7"/>
      <c r="O164" s="7"/>
      <c r="P164" s="27"/>
      <c r="Q164" s="23"/>
      <c r="R164" s="13"/>
      <c r="S164" s="29"/>
      <c r="T164" s="85"/>
    </row>
    <row r="165" spans="1:20" x14ac:dyDescent="0.3">
      <c r="A165" s="20">
        <v>161</v>
      </c>
      <c r="B165" s="7"/>
      <c r="C165" s="52" t="s">
        <v>436</v>
      </c>
      <c r="D165" s="52" t="s">
        <v>426</v>
      </c>
      <c r="E165" s="74">
        <v>10</v>
      </c>
      <c r="F165" s="61" t="s">
        <v>24</v>
      </c>
      <c r="G165" s="75"/>
      <c r="H165" s="7"/>
      <c r="I165" s="7"/>
      <c r="J165" s="32">
        <f t="shared" si="2"/>
        <v>0</v>
      </c>
      <c r="K165" s="26"/>
      <c r="L165" s="7"/>
      <c r="M165" s="7"/>
      <c r="N165" s="7"/>
      <c r="O165" s="7"/>
      <c r="P165" s="27"/>
      <c r="Q165" s="23"/>
      <c r="R165" s="13"/>
      <c r="S165" s="29"/>
      <c r="T165" s="85"/>
    </row>
    <row r="166" spans="1:20" x14ac:dyDescent="0.3">
      <c r="A166" s="20">
        <v>162</v>
      </c>
      <c r="B166" s="7"/>
      <c r="C166" s="52" t="s">
        <v>437</v>
      </c>
      <c r="D166" s="52" t="s">
        <v>882</v>
      </c>
      <c r="E166" s="74">
        <v>3</v>
      </c>
      <c r="F166" s="61" t="s">
        <v>24</v>
      </c>
      <c r="G166" s="75"/>
      <c r="H166" s="7"/>
      <c r="I166" s="7"/>
      <c r="J166" s="32">
        <f t="shared" si="2"/>
        <v>0</v>
      </c>
      <c r="K166" s="26"/>
      <c r="L166" s="7"/>
      <c r="M166" s="7"/>
      <c r="N166" s="7"/>
      <c r="O166" s="7"/>
      <c r="P166" s="27"/>
      <c r="Q166" s="23"/>
      <c r="R166" s="13"/>
      <c r="S166" s="29"/>
      <c r="T166" s="85"/>
    </row>
    <row r="167" spans="1:20" ht="27.6" x14ac:dyDescent="0.3">
      <c r="A167" s="20">
        <v>163</v>
      </c>
      <c r="B167" s="7"/>
      <c r="C167" s="52" t="s">
        <v>438</v>
      </c>
      <c r="D167" s="52" t="s">
        <v>883</v>
      </c>
      <c r="E167" s="74">
        <v>3</v>
      </c>
      <c r="F167" s="61" t="s">
        <v>831</v>
      </c>
      <c r="G167" s="75"/>
      <c r="H167" s="7"/>
      <c r="I167" s="7"/>
      <c r="J167" s="32">
        <f t="shared" si="2"/>
        <v>0</v>
      </c>
      <c r="K167" s="26"/>
      <c r="L167" s="7"/>
      <c r="M167" s="7"/>
      <c r="N167" s="7"/>
      <c r="O167" s="7"/>
      <c r="P167" s="27"/>
      <c r="Q167" s="23"/>
      <c r="R167" s="13"/>
      <c r="S167" s="29"/>
      <c r="T167" s="85"/>
    </row>
    <row r="168" spans="1:20" x14ac:dyDescent="0.3">
      <c r="A168" s="20">
        <v>164</v>
      </c>
      <c r="B168" s="7"/>
      <c r="C168" s="52" t="s">
        <v>439</v>
      </c>
      <c r="D168" s="52" t="s">
        <v>884</v>
      </c>
      <c r="E168" s="74">
        <v>3</v>
      </c>
      <c r="F168" s="61" t="s">
        <v>24</v>
      </c>
      <c r="G168" s="75"/>
      <c r="H168" s="7"/>
      <c r="I168" s="7"/>
      <c r="J168" s="32">
        <f t="shared" si="2"/>
        <v>0</v>
      </c>
      <c r="K168" s="26"/>
      <c r="L168" s="7"/>
      <c r="M168" s="7"/>
      <c r="N168" s="7"/>
      <c r="O168" s="7"/>
      <c r="P168" s="27"/>
      <c r="Q168" s="23"/>
      <c r="R168" s="13"/>
      <c r="S168" s="29"/>
      <c r="T168" s="85"/>
    </row>
    <row r="169" spans="1:20" x14ac:dyDescent="0.3">
      <c r="A169" s="20">
        <v>165</v>
      </c>
      <c r="B169" s="7"/>
      <c r="C169" s="52" t="s">
        <v>440</v>
      </c>
      <c r="D169" s="52" t="s">
        <v>885</v>
      </c>
      <c r="E169" s="74">
        <v>3</v>
      </c>
      <c r="F169" s="61" t="s">
        <v>24</v>
      </c>
      <c r="G169" s="75"/>
      <c r="H169" s="7"/>
      <c r="I169" s="7"/>
      <c r="J169" s="32">
        <f t="shared" si="2"/>
        <v>0</v>
      </c>
      <c r="K169" s="26"/>
      <c r="L169" s="7"/>
      <c r="M169" s="7"/>
      <c r="N169" s="7"/>
      <c r="O169" s="7"/>
      <c r="P169" s="27"/>
      <c r="Q169" s="23"/>
      <c r="R169" s="13"/>
      <c r="S169" s="29"/>
      <c r="T169" s="85"/>
    </row>
    <row r="170" spans="1:20" ht="26.55" customHeight="1" x14ac:dyDescent="0.3">
      <c r="A170" s="21"/>
      <c r="B170" s="8"/>
      <c r="C170" s="8"/>
      <c r="D170" s="8"/>
      <c r="E170" s="91" t="s">
        <v>347</v>
      </c>
      <c r="F170" s="92"/>
      <c r="G170" s="93"/>
      <c r="H170" s="93"/>
      <c r="I170" s="94"/>
      <c r="J170" s="33">
        <f>SUM(J5:J169)</f>
        <v>0</v>
      </c>
      <c r="K170" s="95" t="s">
        <v>348</v>
      </c>
      <c r="L170" s="96"/>
      <c r="M170" s="96"/>
      <c r="N170" s="96"/>
      <c r="O170" s="96"/>
      <c r="P170" s="97"/>
      <c r="Q170" s="37" t="s">
        <v>349</v>
      </c>
      <c r="R170" s="5"/>
      <c r="S170" s="30"/>
      <c r="T170" s="85"/>
    </row>
    <row r="171" spans="1:20" ht="14.55" customHeight="1" x14ac:dyDescent="0.3">
      <c r="A171" s="21"/>
      <c r="B171" s="8"/>
      <c r="C171" s="8"/>
      <c r="D171" s="8"/>
      <c r="E171" s="104" t="s">
        <v>350</v>
      </c>
      <c r="F171" s="105"/>
      <c r="G171" s="105"/>
      <c r="H171" s="42"/>
      <c r="I171" s="73" t="s">
        <v>351</v>
      </c>
      <c r="J171" s="33" t="e">
        <f>J170*I171</f>
        <v>#VALUE!</v>
      </c>
      <c r="K171" s="98"/>
      <c r="L171" s="99"/>
      <c r="M171" s="99"/>
      <c r="N171" s="99"/>
      <c r="O171" s="99"/>
      <c r="P171" s="100"/>
      <c r="Q171" s="85" t="s">
        <v>352</v>
      </c>
      <c r="R171" s="85"/>
      <c r="S171" s="106"/>
      <c r="T171" s="85"/>
    </row>
    <row r="172" spans="1:20" ht="20.55" customHeight="1" x14ac:dyDescent="0.3">
      <c r="A172" s="21"/>
      <c r="B172" s="8"/>
      <c r="C172" s="8"/>
      <c r="D172" s="8"/>
      <c r="E172" s="107" t="s">
        <v>353</v>
      </c>
      <c r="F172" s="108"/>
      <c r="G172" s="108"/>
      <c r="H172" s="39"/>
      <c r="I172" s="38"/>
      <c r="J172" s="33" t="e">
        <f>J170+J171</f>
        <v>#VALUE!</v>
      </c>
      <c r="K172" s="98"/>
      <c r="L172" s="99"/>
      <c r="M172" s="99"/>
      <c r="N172" s="99"/>
      <c r="O172" s="99"/>
      <c r="P172" s="100"/>
      <c r="Q172" s="85"/>
      <c r="R172" s="85"/>
      <c r="S172" s="106"/>
      <c r="T172" s="85"/>
    </row>
    <row r="173" spans="1:20" ht="7.05" customHeight="1" x14ac:dyDescent="0.3">
      <c r="A173" s="109" t="s">
        <v>354</v>
      </c>
      <c r="B173" s="110"/>
      <c r="C173" s="110"/>
      <c r="D173" s="110"/>
      <c r="E173" s="110"/>
      <c r="F173" s="110"/>
      <c r="G173" s="110"/>
      <c r="H173" s="110"/>
      <c r="I173" s="110"/>
      <c r="J173" s="110"/>
      <c r="K173" s="98"/>
      <c r="L173" s="99"/>
      <c r="M173" s="99"/>
      <c r="N173" s="99"/>
      <c r="O173" s="99"/>
      <c r="P173" s="100"/>
      <c r="Q173" s="85"/>
      <c r="R173" s="85"/>
      <c r="S173" s="106"/>
      <c r="T173" s="85"/>
    </row>
    <row r="174" spans="1:20" ht="45" customHeight="1" x14ac:dyDescent="0.3">
      <c r="A174" s="109"/>
      <c r="B174" s="110"/>
      <c r="C174" s="110"/>
      <c r="D174" s="110"/>
      <c r="E174" s="110"/>
      <c r="F174" s="110"/>
      <c r="G174" s="110"/>
      <c r="H174" s="110"/>
      <c r="I174" s="110"/>
      <c r="J174" s="110"/>
      <c r="K174" s="98"/>
      <c r="L174" s="99"/>
      <c r="M174" s="99"/>
      <c r="N174" s="99"/>
      <c r="O174" s="99"/>
      <c r="P174" s="100"/>
      <c r="Q174" s="85"/>
      <c r="R174" s="85"/>
      <c r="S174" s="106"/>
      <c r="T174" s="85"/>
    </row>
    <row r="175" spans="1:20" ht="31.05" customHeight="1" x14ac:dyDescent="0.3">
      <c r="A175" s="109"/>
      <c r="B175" s="110"/>
      <c r="C175" s="110"/>
      <c r="D175" s="110"/>
      <c r="E175" s="110"/>
      <c r="F175" s="110"/>
      <c r="G175" s="110"/>
      <c r="H175" s="110"/>
      <c r="I175" s="110"/>
      <c r="J175" s="110"/>
      <c r="K175" s="98"/>
      <c r="L175" s="99"/>
      <c r="M175" s="99"/>
      <c r="N175" s="99"/>
      <c r="O175" s="99"/>
      <c r="P175" s="100"/>
      <c r="Q175" s="85"/>
      <c r="R175" s="85"/>
      <c r="S175" s="106"/>
      <c r="T175" s="85"/>
    </row>
    <row r="176" spans="1:20" ht="34.200000000000003" customHeight="1" thickBot="1" x14ac:dyDescent="0.35">
      <c r="A176" s="111"/>
      <c r="B176" s="112"/>
      <c r="C176" s="112"/>
      <c r="D176" s="112"/>
      <c r="E176" s="112"/>
      <c r="F176" s="112"/>
      <c r="G176" s="112"/>
      <c r="H176" s="112"/>
      <c r="I176" s="112"/>
      <c r="J176" s="112"/>
      <c r="K176" s="101"/>
      <c r="L176" s="102"/>
      <c r="M176" s="102"/>
      <c r="N176" s="102"/>
      <c r="O176" s="102"/>
      <c r="P176" s="103"/>
      <c r="Q176" s="85"/>
      <c r="R176" s="85"/>
      <c r="S176" s="106"/>
      <c r="T176" s="85"/>
    </row>
    <row r="180" ht="10.050000000000001" customHeight="1" x14ac:dyDescent="0.3"/>
    <row r="181" hidden="1" x14ac:dyDescent="0.3"/>
  </sheetData>
  <mergeCells count="13">
    <mergeCell ref="Q1:T1"/>
    <mergeCell ref="G2:J2"/>
    <mergeCell ref="K2:P2"/>
    <mergeCell ref="Q2:S2"/>
    <mergeCell ref="T2:T176"/>
    <mergeCell ref="A4:J4"/>
    <mergeCell ref="K4:P4"/>
    <mergeCell ref="E170:I170"/>
    <mergeCell ref="K170:P176"/>
    <mergeCell ref="E171:G171"/>
    <mergeCell ref="Q171:S176"/>
    <mergeCell ref="E172:G172"/>
    <mergeCell ref="A173:J176"/>
  </mergeCells>
  <conditionalFormatting sqref="E3">
    <cfRule type="cellIs" dxfId="0" priority="1" operator="equal">
      <formula>"Pasirinkti"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 x14ac:dyDescent="0.3"/>
  <cols>
    <col min="1" max="1" width="16.44140625" style="5" bestFit="1" customWidth="1"/>
  </cols>
  <sheetData>
    <row r="1" spans="1:1" x14ac:dyDescent="0.3">
      <c r="A1" s="5" t="s">
        <v>419</v>
      </c>
    </row>
    <row r="2" spans="1:1" x14ac:dyDescent="0.3">
      <c r="A2" s="5" t="s">
        <v>420</v>
      </c>
    </row>
    <row r="3" spans="1:1" x14ac:dyDescent="0.3">
      <c r="A3" s="5" t="s">
        <v>8</v>
      </c>
    </row>
    <row r="4" spans="1:1" x14ac:dyDescent="0.3">
      <c r="A4" s="5" t="s">
        <v>421</v>
      </c>
    </row>
    <row r="5" spans="1:1" x14ac:dyDescent="0.3">
      <c r="A5" s="5" t="s">
        <v>422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7407D4AA-DF08-40E1-8024-020925E2C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 pod - Mechaniniai įrankiai</vt:lpstr>
      <vt:lpstr>2 pod - Metalo ir medžio apdirb</vt:lpstr>
      <vt:lpstr>Sheet1</vt:lpstr>
      <vt:lpstr>'1 pod - Mechaniniai įrankiai'!Print_Area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Laura Žumbakienė</cp:lastModifiedBy>
  <cp:revision/>
  <dcterms:created xsi:type="dcterms:W3CDTF">2023-08-16T05:10:24Z</dcterms:created>
  <dcterms:modified xsi:type="dcterms:W3CDTF">2026-07-20T05:52:23Z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